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5360" windowHeight="6045" tabRatio="782"/>
  </bookViews>
  <sheets>
    <sheet name="Cover page" sheetId="13" r:id="rId1"/>
    <sheet name="alignment results" sheetId="14" r:id="rId2"/>
    <sheet name="Case 2, 10MHz" sheetId="15" r:id="rId3"/>
    <sheet name="Case 4, 10MHz" sheetId="18" r:id="rId4"/>
    <sheet name="Case 6, 10MHz" sheetId="20" r:id="rId5"/>
    <sheet name="Case 7, 10MHz" sheetId="21" r:id="rId6"/>
    <sheet name="Case 9, 10MHz" sheetId="23" r:id="rId7"/>
    <sheet name="Case 11, 10MHz" sheetId="26" r:id="rId8"/>
  </sheets>
  <calcPr calcId="125725"/>
</workbook>
</file>

<file path=xl/calcChain.xml><?xml version="1.0" encoding="utf-8"?>
<calcChain xmlns="http://schemas.openxmlformats.org/spreadsheetml/2006/main">
  <c r="O58" i="14"/>
  <c r="Q58"/>
  <c r="Q57"/>
  <c r="Q56"/>
  <c r="P56"/>
  <c r="O56"/>
  <c r="Q55"/>
  <c r="P55"/>
  <c r="O55"/>
  <c r="P54"/>
  <c r="O54"/>
  <c r="Q53"/>
  <c r="Q49"/>
  <c r="P49"/>
  <c r="O49"/>
  <c r="Q48"/>
  <c r="P48"/>
  <c r="O48"/>
  <c r="P47"/>
  <c r="Q47"/>
  <c r="Q46"/>
  <c r="Q45"/>
  <c r="P45"/>
  <c r="O45"/>
  <c r="Q44"/>
  <c r="P44"/>
  <c r="O44"/>
  <c r="P40"/>
  <c r="O40"/>
  <c r="Q39"/>
  <c r="Q38"/>
  <c r="P38"/>
  <c r="Q37"/>
  <c r="P37"/>
  <c r="O37"/>
  <c r="P36"/>
  <c r="O36"/>
  <c r="Q35"/>
  <c r="Q31"/>
  <c r="P31"/>
  <c r="Q30"/>
  <c r="P30"/>
  <c r="O30"/>
  <c r="P29"/>
  <c r="Q29"/>
  <c r="Q28"/>
  <c r="Q27"/>
  <c r="P27"/>
  <c r="Q26"/>
  <c r="P26"/>
  <c r="O26"/>
  <c r="P22"/>
  <c r="O22"/>
  <c r="Q21"/>
  <c r="Q20"/>
  <c r="P20"/>
  <c r="Q19"/>
  <c r="P19"/>
  <c r="O19"/>
  <c r="P18"/>
  <c r="Q18"/>
  <c r="Q17"/>
  <c r="Q13"/>
  <c r="P13"/>
  <c r="Q12"/>
  <c r="P12"/>
  <c r="O12"/>
  <c r="P11"/>
  <c r="Q11"/>
  <c r="Q10"/>
  <c r="Q9"/>
  <c r="P9"/>
  <c r="Q8"/>
  <c r="P8"/>
  <c r="O8"/>
  <c r="O10" l="1"/>
  <c r="O17"/>
  <c r="O21"/>
  <c r="O28"/>
  <c r="O39"/>
  <c r="O46"/>
  <c r="O53"/>
  <c r="P58"/>
  <c r="O11"/>
  <c r="O18"/>
  <c r="O29"/>
  <c r="O47"/>
  <c r="O9"/>
  <c r="P10"/>
  <c r="O13"/>
  <c r="P17"/>
  <c r="O20"/>
  <c r="P21"/>
  <c r="Q22"/>
  <c r="O27"/>
  <c r="P28"/>
  <c r="O31"/>
  <c r="P35"/>
  <c r="Q36"/>
  <c r="O38"/>
  <c r="P39"/>
  <c r="Q40"/>
  <c r="P46"/>
  <c r="P53"/>
  <c r="Q54"/>
  <c r="P57"/>
  <c r="O35"/>
  <c r="O57"/>
  <c r="B63" i="18" l="1"/>
  <c r="Q54" i="26" l="1"/>
  <c r="Q54" i="23"/>
  <c r="Q54" i="21"/>
  <c r="Q54" i="20"/>
  <c r="Q63" i="18"/>
  <c r="Q63" i="15"/>
  <c r="G54" i="23"/>
  <c r="B54"/>
  <c r="P54" i="26"/>
  <c r="O54"/>
  <c r="N54"/>
  <c r="M54"/>
  <c r="L54"/>
  <c r="K54"/>
  <c r="J54"/>
  <c r="I54"/>
  <c r="H54"/>
  <c r="G54"/>
  <c r="F54"/>
  <c r="E54"/>
  <c r="D54"/>
  <c r="C54"/>
  <c r="B54"/>
  <c r="P54" i="23"/>
  <c r="O54"/>
  <c r="N54"/>
  <c r="M54"/>
  <c r="L54"/>
  <c r="K54"/>
  <c r="J54"/>
  <c r="I54"/>
  <c r="H54"/>
  <c r="F54"/>
  <c r="E54"/>
  <c r="D54"/>
  <c r="C54"/>
  <c r="P54" i="21"/>
  <c r="O54"/>
  <c r="N54"/>
  <c r="M54"/>
  <c r="L54"/>
  <c r="K54"/>
  <c r="J54"/>
  <c r="I54"/>
  <c r="H54"/>
  <c r="G54"/>
  <c r="F54"/>
  <c r="E54"/>
  <c r="D54"/>
  <c r="C54"/>
  <c r="B54"/>
  <c r="P54" i="20"/>
  <c r="O54"/>
  <c r="N54"/>
  <c r="M54"/>
  <c r="L54"/>
  <c r="K54"/>
  <c r="J54"/>
  <c r="I54"/>
  <c r="H54"/>
  <c r="G54"/>
  <c r="F54"/>
  <c r="E54"/>
  <c r="D54"/>
  <c r="C54"/>
  <c r="B54"/>
  <c r="G63" i="18"/>
  <c r="D63" i="15"/>
  <c r="B63"/>
  <c r="P63" i="18"/>
  <c r="O63"/>
  <c r="N63"/>
  <c r="M63"/>
  <c r="L63"/>
  <c r="K63"/>
  <c r="J63"/>
  <c r="I63"/>
  <c r="H63"/>
  <c r="F63"/>
  <c r="E63"/>
  <c r="D63"/>
  <c r="C63"/>
  <c r="P63" i="15"/>
  <c r="O63"/>
  <c r="N63"/>
  <c r="M63"/>
  <c r="L63"/>
  <c r="K63"/>
  <c r="J63"/>
  <c r="I63"/>
  <c r="H63"/>
  <c r="G63"/>
  <c r="F63"/>
  <c r="E63"/>
  <c r="C63"/>
  <c r="E4" i="18" l="1"/>
  <c r="Q4" i="26"/>
  <c r="Q4" i="20"/>
  <c r="C4"/>
  <c r="C4" i="15"/>
  <c r="E4" i="21"/>
  <c r="S4"/>
  <c r="D4" i="15"/>
  <c r="R4" i="21"/>
  <c r="E4" i="15"/>
  <c r="D4" i="18"/>
  <c r="R4" i="23"/>
  <c r="C4"/>
  <c r="E4"/>
  <c r="D4"/>
  <c r="C4" i="18"/>
  <c r="R4" i="20"/>
  <c r="D4"/>
  <c r="E4"/>
  <c r="C4" i="26"/>
  <c r="D4"/>
  <c r="D4" i="21"/>
  <c r="C4"/>
  <c r="Q4" i="15"/>
  <c r="S4"/>
  <c r="R4"/>
  <c r="E4" i="26"/>
  <c r="R4"/>
  <c r="S4"/>
  <c r="R4" i="18"/>
  <c r="S4"/>
  <c r="Q4"/>
  <c r="S4" i="20"/>
  <c r="Q4" i="21"/>
  <c r="Q4" i="23"/>
  <c r="S4"/>
</calcChain>
</file>

<file path=xl/sharedStrings.xml><?xml version="1.0" encoding="utf-8"?>
<sst xmlns="http://schemas.openxmlformats.org/spreadsheetml/2006/main" count="406" uniqueCount="97">
  <si>
    <t>Max tput</t>
  </si>
  <si>
    <t>Mbps</t>
    <phoneticPr fontId="10" type="noConversion"/>
  </si>
  <si>
    <t>AVE</t>
  </si>
  <si>
    <t>STD</t>
  </si>
  <si>
    <t>SPAN</t>
  </si>
  <si>
    <t>MCS</t>
  </si>
  <si>
    <t>Num</t>
  </si>
  <si>
    <t>1x2 Low</t>
  </si>
  <si>
    <t>1x4 Low</t>
  </si>
  <si>
    <t>Antenna configuration</t>
    <phoneticPr fontId="1" type="noConversion"/>
  </si>
  <si>
    <t>(DIP1, DIP2)</t>
    <phoneticPr fontId="1" type="noConversion"/>
  </si>
  <si>
    <t xml:space="preserve">Case 2: </t>
    <phoneticPr fontId="8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</si>
  <si>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7.6.3</t>
    </r>
    <phoneticPr fontId="1" type="noConversion"/>
  </si>
  <si>
    <t>1x8 Low</t>
  </si>
  <si>
    <t>SINR [dB]</t>
    <phoneticPr fontId="1" type="noConversion"/>
  </si>
  <si>
    <t>SINR [dB]
in 1 dB Step</t>
    <phoneticPr fontId="10" type="noConversion"/>
  </si>
  <si>
    <t>SINR [dB]
in 1 dB Step</t>
    <phoneticPr fontId="10" type="noConversion"/>
  </si>
  <si>
    <t xml:space="preserve">Case 11: </t>
    <phoneticPr fontId="8" type="noConversion"/>
  </si>
  <si>
    <t xml:space="preserve">Case 9: </t>
    <phoneticPr fontId="8" type="noConversion"/>
  </si>
  <si>
    <t xml:space="preserve">Case 7: </t>
    <phoneticPr fontId="8" type="noConversion"/>
  </si>
  <si>
    <t xml:space="preserve">Case 6: </t>
    <phoneticPr fontId="8" type="noConversion"/>
  </si>
  <si>
    <t xml:space="preserve">Case 4: </t>
    <phoneticPr fontId="8" type="noConversion"/>
  </si>
  <si>
    <t>70% TP</t>
    <phoneticPr fontId="1" type="noConversion"/>
  </si>
  <si>
    <t>China Telecom  MMSE</t>
    <phoneticPr fontId="1" type="noConversion"/>
  </si>
  <si>
    <t>Company 8 MMSE -IRC</t>
    <phoneticPr fontId="1" type="noConversion"/>
  </si>
  <si>
    <t>Company 8 MMSE</t>
    <phoneticPr fontId="1" type="noConversion"/>
  </si>
  <si>
    <t>MMSE-IRC</t>
    <phoneticPr fontId="1" type="noConversion"/>
  </si>
  <si>
    <t>MMSE</t>
    <phoneticPr fontId="1" type="noConversion"/>
  </si>
  <si>
    <t>China Telecom  MMSE -IRC</t>
    <phoneticPr fontId="1" type="noConversion"/>
  </si>
  <si>
    <t>China Telecom MMSE</t>
    <phoneticPr fontId="1" type="noConversion"/>
  </si>
  <si>
    <t>Company 8</t>
    <phoneticPr fontId="1" type="noConversion"/>
  </si>
  <si>
    <t>Nokia Networks</t>
  </si>
  <si>
    <t>Nokia Networks MMSE -IRC</t>
  </si>
  <si>
    <t>Nokia Networks MMSE</t>
  </si>
  <si>
    <t>ZTE MMSE -IRC</t>
    <phoneticPr fontId="1" type="noConversion"/>
  </si>
  <si>
    <t>ZTE MMSE</t>
    <phoneticPr fontId="1" type="noConversion"/>
  </si>
  <si>
    <t>Samsung MMSE -IRC</t>
  </si>
  <si>
    <t>Samsung MMSE</t>
  </si>
  <si>
    <t>Huawei MMSE -IRC</t>
    <phoneticPr fontId="1" type="noConversion"/>
  </si>
  <si>
    <t>Huawei MMSE</t>
    <phoneticPr fontId="1" type="noConversion"/>
  </si>
  <si>
    <t>Huawei MMSE -IRC</t>
    <phoneticPr fontId="1" type="noConversion"/>
  </si>
  <si>
    <t>Huawei  MMSE</t>
    <phoneticPr fontId="1" type="noConversion"/>
  </si>
  <si>
    <t>Huawei MMSE -IRC</t>
    <phoneticPr fontId="1" type="noConversion"/>
  </si>
  <si>
    <t>Huawei MMSE</t>
    <phoneticPr fontId="1" type="noConversion"/>
  </si>
  <si>
    <t>Huawei  MMSE -IRC</t>
    <phoneticPr fontId="1" type="noConversion"/>
  </si>
  <si>
    <t>Huawei MMSE</t>
    <phoneticPr fontId="1" type="noConversion"/>
  </si>
  <si>
    <t>Huawei MMSE -IRC</t>
    <phoneticPr fontId="1" type="noConversion"/>
  </si>
  <si>
    <t>Huawei  MMSE</t>
    <phoneticPr fontId="1" type="noConversion"/>
  </si>
  <si>
    <t>Ericsson MMSE -IRC</t>
  </si>
  <si>
    <t>Ericsson MMSE</t>
  </si>
  <si>
    <t>3GPP TSG-RAN WG4 Meeting #76bis</t>
  </si>
  <si>
    <t>Sophia Antipolis, France, 12 - 16 October, 2015</t>
  </si>
  <si>
    <t>References:</t>
  </si>
  <si>
    <t>Alcatel-Lucent MMSE -IRC</t>
  </si>
  <si>
    <t>Alcatel-Lucent MMSE</t>
  </si>
  <si>
    <r>
      <t>(-0.43, N/A)</t>
    </r>
    <r>
      <rPr>
        <sz val="12"/>
        <color rgb="FF000000"/>
        <rFont val="Times New Roman"/>
        <family val="1"/>
      </rPr>
      <t xml:space="preserve"> </t>
    </r>
  </si>
  <si>
    <r>
      <t>(-0.43, -13.78)</t>
    </r>
    <r>
      <rPr>
        <sz val="12"/>
        <color rgb="FF000000"/>
        <rFont val="Times New Roman"/>
        <family val="1"/>
      </rPr>
      <t xml:space="preserve"> </t>
    </r>
  </si>
  <si>
    <r>
      <t>(-1.11, N/A)</t>
    </r>
    <r>
      <rPr>
        <sz val="12"/>
        <color rgb="FF000000"/>
        <rFont val="Times New Roman"/>
        <family val="1"/>
      </rPr>
      <t xml:space="preserve"> </t>
    </r>
  </si>
  <si>
    <r>
      <t>(-1.11, -10.91)</t>
    </r>
    <r>
      <rPr>
        <sz val="12"/>
        <color rgb="FF000000"/>
        <rFont val="Times New Roman"/>
        <family val="1"/>
      </rPr>
      <t xml:space="preserve"> </t>
    </r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</si>
  <si>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Huawei,</t>
    </r>
    <r>
      <rPr>
        <b/>
        <sz val="10"/>
        <color indexed="8"/>
        <rFont val="Times New Roman"/>
        <family val="1"/>
      </rPr>
      <t xml:space="preserve"> </t>
    </r>
    <r>
      <rPr>
        <sz val="10"/>
        <color indexed="8"/>
        <rFont val="Times New Roman"/>
        <family val="1"/>
      </rPr>
      <t>China Telecom</t>
    </r>
    <phoneticPr fontId="1" type="noConversion"/>
  </si>
  <si>
    <t>[1] R4-155444, Updated summary of phase-I link level simulation results for BS MMSE-IRC receiver</t>
  </si>
  <si>
    <t>Ericsson</t>
    <phoneticPr fontId="1" type="noConversion"/>
  </si>
  <si>
    <t>(EPA5, ETU5)</t>
  </si>
  <si>
    <t>(EVA70, ETU70)</t>
  </si>
  <si>
    <t>1.4 MHz</t>
    <phoneticPr fontId="1" type="noConversion"/>
  </si>
  <si>
    <t>Propagation condition (Serving, interferers)</t>
    <phoneticPr fontId="1" type="noConversion"/>
  </si>
  <si>
    <t>Antenna configuration</t>
    <phoneticPr fontId="1" type="noConversion"/>
  </si>
  <si>
    <t>(DIP1, DIP2)</t>
    <phoneticPr fontId="1" type="noConversion"/>
  </si>
  <si>
    <t>China Telecom</t>
    <phoneticPr fontId="1" type="noConversion"/>
  </si>
  <si>
    <t>ZTE</t>
    <phoneticPr fontId="1" type="noConversion"/>
  </si>
  <si>
    <t>ZTE</t>
    <phoneticPr fontId="1" type="noConversion"/>
  </si>
  <si>
    <t>Samsung</t>
    <phoneticPr fontId="1" type="noConversion"/>
  </si>
  <si>
    <t>Huawei</t>
    <phoneticPr fontId="1" type="noConversion"/>
  </si>
  <si>
    <t>Huawei</t>
    <phoneticPr fontId="1" type="noConversion"/>
  </si>
  <si>
    <t>Ericsson</t>
    <phoneticPr fontId="1" type="noConversion"/>
  </si>
  <si>
    <t>Alcatel-Lucent</t>
    <phoneticPr fontId="1" type="noConversion"/>
  </si>
  <si>
    <t>Alcatel-Lucent</t>
    <phoneticPr fontId="1" type="noConversion"/>
  </si>
  <si>
    <t>Company 8</t>
    <phoneticPr fontId="1" type="noConversion"/>
  </si>
  <si>
    <t>STD</t>
    <phoneticPr fontId="1" type="noConversion"/>
  </si>
  <si>
    <t>STD</t>
    <phoneticPr fontId="1" type="noConversion"/>
  </si>
  <si>
    <t>SPAN</t>
    <phoneticPr fontId="1" type="noConversion"/>
  </si>
  <si>
    <t>Average</t>
    <phoneticPr fontId="1" type="noConversion"/>
  </si>
  <si>
    <t>Average</t>
    <phoneticPr fontId="1" type="noConversion"/>
  </si>
  <si>
    <t>3 MHz</t>
    <phoneticPr fontId="1" type="noConversion"/>
  </si>
  <si>
    <t>5 MHz</t>
    <phoneticPr fontId="1" type="noConversion"/>
  </si>
  <si>
    <t>10MHz</t>
    <phoneticPr fontId="1" type="noConversion"/>
  </si>
  <si>
    <t>China Telecom</t>
    <phoneticPr fontId="1" type="noConversion"/>
  </si>
  <si>
    <t>ZTE</t>
    <phoneticPr fontId="1" type="noConversion"/>
  </si>
  <si>
    <t>Samsung</t>
    <phoneticPr fontId="1" type="noConversion"/>
  </si>
  <si>
    <t>Alcatel-Lucent</t>
    <phoneticPr fontId="1" type="noConversion"/>
  </si>
  <si>
    <t>SPAN</t>
    <phoneticPr fontId="1" type="noConversion"/>
  </si>
  <si>
    <t>15 MHz</t>
    <phoneticPr fontId="1" type="noConversion"/>
  </si>
  <si>
    <t>20 MHz</t>
    <phoneticPr fontId="1" type="noConversion"/>
  </si>
  <si>
    <t>Summary of SINR requirement of MMSE-IRC</t>
    <phoneticPr fontId="1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</si>
  <si>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Template of BS-IRC phase-2 results for synchronous network</t>
    </r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</si>
  <si>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Approval</t>
    </r>
  </si>
  <si>
    <t>R4-156874</t>
    <phoneticPr fontId="1" type="noConversion"/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</si>
</sst>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178" formatCode="0.0"/>
    <numFmt numFmtId="179" formatCode="0.0000_ "/>
    <numFmt numFmtId="180" formatCode="0.000"/>
    <numFmt numFmtId="181" formatCode="0.0000"/>
  </numFmts>
  <fonts count="40">
    <font>
      <sz val="11"/>
      <color theme="1"/>
      <name val="宋体"/>
      <family val="3"/>
      <charset val="129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11"/>
      <color indexed="8"/>
      <name val="맑은 고딕"/>
      <family val="3"/>
      <charset val="129"/>
    </font>
    <font>
      <sz val="11"/>
      <color theme="1"/>
      <name val="宋体"/>
      <family val="3"/>
      <charset val="129"/>
      <scheme val="minor"/>
    </font>
    <font>
      <b/>
      <sz val="11"/>
      <color theme="1"/>
      <name val="宋体"/>
      <family val="3"/>
      <charset val="129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.5"/>
      <color theme="1"/>
      <name val="Times New Roman"/>
      <family val="1"/>
    </font>
    <font>
      <sz val="12"/>
      <color rgb="FF00000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5"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0"/>
    <xf numFmtId="0" fontId="34" fillId="0" borderId="0"/>
    <xf numFmtId="0" fontId="34" fillId="0" borderId="0"/>
    <xf numFmtId="0" fontId="33" fillId="0" borderId="0">
      <alignment vertical="center"/>
    </xf>
    <xf numFmtId="0" fontId="6" fillId="0" borderId="0"/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1" borderId="2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23" borderId="7" applyNumberFormat="0" applyFon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20" borderId="1" applyNumberFormat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0" borderId="0"/>
    <xf numFmtId="0" fontId="3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7" borderId="1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6" fillId="0" borderId="0"/>
    <xf numFmtId="0" fontId="6" fillId="0" borderId="0"/>
  </cellStyleXfs>
  <cellXfs count="58">
    <xf numFmtId="0" fontId="0" fillId="0" borderId="0" xfId="0">
      <alignment vertical="center"/>
    </xf>
    <xf numFmtId="0" fontId="35" fillId="0" borderId="0" xfId="0" applyFont="1">
      <alignment vertical="center"/>
    </xf>
    <xf numFmtId="0" fontId="7" fillId="0" borderId="0" xfId="23" applyFont="1"/>
    <xf numFmtId="0" fontId="6" fillId="0" borderId="0" xfId="23"/>
    <xf numFmtId="177" fontId="6" fillId="0" borderId="0" xfId="23" applyNumberFormat="1"/>
    <xf numFmtId="0" fontId="6" fillId="0" borderId="0" xfId="23" applyFont="1"/>
    <xf numFmtId="0" fontId="9" fillId="0" borderId="0" xfId="43" applyFont="1"/>
    <xf numFmtId="178" fontId="6" fillId="0" borderId="0" xfId="23" applyNumberFormat="1"/>
    <xf numFmtId="9" fontId="7" fillId="0" borderId="0" xfId="23" applyNumberFormat="1" applyFont="1"/>
    <xf numFmtId="0" fontId="6" fillId="0" borderId="0" xfId="23" applyFont="1" applyAlignment="1">
      <alignment horizontal="right" textRotation="90" wrapText="1"/>
    </xf>
    <xf numFmtId="0" fontId="6" fillId="0" borderId="0" xfId="23" applyFont="1" applyAlignment="1">
      <alignment horizontal="right" textRotation="90"/>
    </xf>
    <xf numFmtId="0" fontId="6" fillId="0" borderId="0" xfId="43" applyAlignment="1">
      <alignment textRotation="90"/>
    </xf>
    <xf numFmtId="0" fontId="6" fillId="0" borderId="0" xfId="23" applyAlignment="1">
      <alignment textRotation="90"/>
    </xf>
    <xf numFmtId="0" fontId="6" fillId="0" borderId="0" xfId="43"/>
    <xf numFmtId="1" fontId="6" fillId="24" borderId="0" xfId="43" applyNumberFormat="1" applyFill="1"/>
    <xf numFmtId="1" fontId="6" fillId="24" borderId="0" xfId="23" applyNumberFormat="1" applyFill="1"/>
    <xf numFmtId="0" fontId="6" fillId="24" borderId="0" xfId="43" applyFill="1"/>
    <xf numFmtId="9" fontId="6" fillId="0" borderId="0" xfId="43" applyNumberFormat="1" applyFont="1" applyAlignment="1">
      <alignment horizontal="right"/>
    </xf>
    <xf numFmtId="178" fontId="6" fillId="0" borderId="0" xfId="23" applyNumberFormat="1" applyFont="1" applyBorder="1"/>
    <xf numFmtId="177" fontId="6" fillId="0" borderId="0" xfId="23" applyNumberFormat="1" applyAlignment="1"/>
    <xf numFmtId="0" fontId="6" fillId="0" borderId="0" xfId="23" applyFill="1"/>
    <xf numFmtId="177" fontId="6" fillId="0" borderId="0" xfId="23" applyNumberFormat="1" applyFill="1"/>
    <xf numFmtId="177" fontId="6" fillId="0" borderId="0" xfId="23" applyNumberFormat="1" applyFont="1" applyFill="1" applyBorder="1"/>
    <xf numFmtId="0" fontId="11" fillId="0" borderId="0" xfId="23" applyFont="1" applyFill="1"/>
    <xf numFmtId="0" fontId="6" fillId="0" borderId="0" xfId="23" applyAlignment="1">
      <alignment horizontal="right"/>
    </xf>
    <xf numFmtId="0" fontId="2" fillId="0" borderId="0" xfId="42">
      <alignment vertical="center"/>
    </xf>
    <xf numFmtId="0" fontId="36" fillId="0" borderId="0" xfId="0" applyFont="1">
      <alignment vertical="center"/>
    </xf>
    <xf numFmtId="0" fontId="30" fillId="0" borderId="0" xfId="42" applyFont="1">
      <alignment vertical="center"/>
    </xf>
    <xf numFmtId="0" fontId="37" fillId="0" borderId="0" xfId="0" applyFont="1">
      <alignment vertical="center"/>
    </xf>
    <xf numFmtId="0" fontId="31" fillId="0" borderId="0" xfId="42" applyFont="1">
      <alignment vertical="center"/>
    </xf>
    <xf numFmtId="0" fontId="5" fillId="0" borderId="0" xfId="0" applyFont="1">
      <alignment vertical="center"/>
    </xf>
    <xf numFmtId="176" fontId="6" fillId="0" borderId="0" xfId="23" applyNumberFormat="1" applyFont="1" applyBorder="1"/>
    <xf numFmtId="176" fontId="6" fillId="0" borderId="0" xfId="23" applyNumberFormat="1"/>
    <xf numFmtId="176" fontId="6" fillId="0" borderId="0" xfId="43" applyNumberFormat="1" applyFont="1" applyAlignment="1">
      <alignment horizontal="right"/>
    </xf>
    <xf numFmtId="0" fontId="6" fillId="0" borderId="0" xfId="23" applyFont="1" applyAlignment="1">
      <alignment horizontal="center"/>
    </xf>
    <xf numFmtId="2" fontId="6" fillId="0" borderId="0" xfId="23" applyNumberFormat="1" applyFont="1" applyAlignment="1">
      <alignment horizontal="center"/>
    </xf>
    <xf numFmtId="177" fontId="6" fillId="0" borderId="0" xfId="23" applyNumberFormat="1" applyAlignment="1">
      <alignment horizontal="center"/>
    </xf>
    <xf numFmtId="0" fontId="6" fillId="0" borderId="0" xfId="23" applyAlignment="1">
      <alignment horizontal="center"/>
    </xf>
    <xf numFmtId="9" fontId="6" fillId="0" borderId="0" xfId="23" applyNumberFormat="1" applyFont="1" applyAlignment="1">
      <alignment horizontal="center"/>
    </xf>
    <xf numFmtId="178" fontId="6" fillId="0" borderId="0" xfId="23" applyNumberFormat="1" applyAlignment="1">
      <alignment horizontal="center"/>
    </xf>
    <xf numFmtId="179" fontId="6" fillId="0" borderId="0" xfId="43" applyNumberFormat="1" applyAlignment="1">
      <alignment horizontal="center"/>
    </xf>
    <xf numFmtId="179" fontId="6" fillId="0" borderId="0" xfId="23" applyNumberFormat="1" applyAlignment="1">
      <alignment horizontal="center"/>
    </xf>
    <xf numFmtId="179" fontId="6" fillId="0" borderId="0" xfId="43" applyNumberFormat="1" applyFont="1" applyAlignment="1">
      <alignment horizontal="center"/>
    </xf>
    <xf numFmtId="0" fontId="36" fillId="26" borderId="10" xfId="0" applyFont="1" applyFill="1" applyBorder="1" applyAlignment="1">
      <alignment horizontal="center" vertical="top" wrapText="1"/>
    </xf>
    <xf numFmtId="0" fontId="38" fillId="0" borderId="0" xfId="0" applyFont="1" applyAlignment="1">
      <alignment horizontal="justify" vertical="center"/>
    </xf>
    <xf numFmtId="0" fontId="36" fillId="26" borderId="12" xfId="0" applyFont="1" applyFill="1" applyBorder="1" applyAlignment="1">
      <alignment horizontal="center" vertical="top" wrapText="1"/>
    </xf>
    <xf numFmtId="176" fontId="36" fillId="0" borderId="12" xfId="0" applyNumberFormat="1" applyFont="1" applyBorder="1" applyAlignment="1">
      <alignment horizontal="center" vertical="top" wrapText="1"/>
    </xf>
    <xf numFmtId="176" fontId="36" fillId="0" borderId="12" xfId="0" applyNumberFormat="1" applyFont="1" applyFill="1" applyBorder="1" applyAlignment="1">
      <alignment horizontal="center" vertical="top" wrapText="1"/>
    </xf>
    <xf numFmtId="180" fontId="6" fillId="0" borderId="0" xfId="43" applyNumberFormat="1" applyAlignment="1">
      <alignment horizontal="center"/>
    </xf>
    <xf numFmtId="180" fontId="6" fillId="0" borderId="0" xfId="23" applyNumberFormat="1" applyAlignment="1">
      <alignment horizontal="center"/>
    </xf>
    <xf numFmtId="181" fontId="6" fillId="0" borderId="0" xfId="43" applyNumberFormat="1" applyAlignment="1">
      <alignment horizontal="center"/>
    </xf>
    <xf numFmtId="181" fontId="6" fillId="0" borderId="0" xfId="23" applyNumberFormat="1" applyAlignment="1">
      <alignment horizontal="center"/>
    </xf>
    <xf numFmtId="0" fontId="37" fillId="0" borderId="0" xfId="0" applyFont="1" applyFill="1">
      <alignment vertical="center"/>
    </xf>
    <xf numFmtId="0" fontId="37" fillId="25" borderId="15" xfId="0" applyFont="1" applyFill="1" applyBorder="1" applyAlignment="1">
      <alignment horizontal="center" vertical="center" wrapText="1"/>
    </xf>
    <xf numFmtId="0" fontId="37" fillId="25" borderId="14" xfId="0" applyFont="1" applyFill="1" applyBorder="1" applyAlignment="1">
      <alignment horizontal="center" vertical="center" wrapText="1"/>
    </xf>
    <xf numFmtId="0" fontId="37" fillId="25" borderId="13" xfId="0" applyFont="1" applyFill="1" applyBorder="1" applyAlignment="1">
      <alignment horizontal="center" vertical="center" wrapText="1"/>
    </xf>
    <xf numFmtId="176" fontId="37" fillId="25" borderId="11" xfId="0" applyNumberFormat="1" applyFont="1" applyFill="1" applyBorder="1" applyAlignment="1">
      <alignment horizontal="center" vertical="center" wrapText="1"/>
    </xf>
    <xf numFmtId="0" fontId="30" fillId="0" borderId="0" xfId="0" applyFont="1">
      <alignment vertical="center"/>
    </xf>
  </cellXfs>
  <cellStyles count="55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 2" xfId="19"/>
    <cellStyle name="Normal 3" xfId="20"/>
    <cellStyle name="Normal 3 2" xfId="21"/>
    <cellStyle name="Normal 4" xfId="22"/>
    <cellStyle name="Normal_Chan_est_experiments_Cases 46.1 - 46.5" xfId="23"/>
    <cellStyle name="アクセント 1" xfId="24"/>
    <cellStyle name="アクセント 2" xfId="25"/>
    <cellStyle name="アクセント 3" xfId="26"/>
    <cellStyle name="アクセント 4" xfId="27"/>
    <cellStyle name="アクセント 5" xfId="28"/>
    <cellStyle name="アクセント 6" xfId="29"/>
    <cellStyle name="タイトル" xfId="30"/>
    <cellStyle name="チェック セル" xfId="31"/>
    <cellStyle name="どちらでもない" xfId="32"/>
    <cellStyle name="メモ" xfId="33"/>
    <cellStyle name="リンク セル" xfId="34"/>
    <cellStyle name="標準_Sheet1" xfId="54"/>
    <cellStyle name="常规" xfId="0" builtinId="0"/>
    <cellStyle name="常规 2" xfId="42"/>
    <cellStyle name="常规 2 2" xfId="43"/>
    <cellStyle name="常规 3" xfId="44"/>
    <cellStyle name="常规 3 2" xfId="45"/>
    <cellStyle name="常规 4" xfId="46"/>
    <cellStyle name="常规 4 2" xfId="47"/>
    <cellStyle name="出力" xfId="52"/>
    <cellStyle name="悪い" xfId="49"/>
    <cellStyle name="集計" xfId="51"/>
    <cellStyle name="計算" xfId="40"/>
    <cellStyle name="見出し 1" xfId="35"/>
    <cellStyle name="見出し 2" xfId="36"/>
    <cellStyle name="見出し 3" xfId="37"/>
    <cellStyle name="見出し 4" xfId="38"/>
    <cellStyle name="警告文" xfId="39"/>
    <cellStyle name="良い" xfId="41"/>
    <cellStyle name="入力" xfId="50"/>
    <cellStyle name="説明文" xfId="48"/>
    <cellStyle name="표준_(20081216) PHICH_alignment_results" xf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33600489426E-2"/>
          <c:y val="6.8085106382978725E-2"/>
          <c:w val="0.66901106590514092"/>
          <c:h val="0.81489361702127705"/>
        </c:manualLayout>
      </c:layout>
      <c:scatterChart>
        <c:scatterStyle val="lineMarker"/>
        <c:ser>
          <c:idx val="1"/>
          <c:order val="0"/>
          <c:tx>
            <c:strRef>
              <c:f>'Case 2,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10MHz'!$B$35:$B$60</c:f>
              <c:numCache>
                <c:formatCode>0.0000_ </c:formatCode>
                <c:ptCount val="26"/>
              </c:numCache>
            </c:numRef>
          </c:yVal>
        </c:ser>
        <c:ser>
          <c:idx val="0"/>
          <c:order val="1"/>
          <c:tx>
            <c:strRef>
              <c:f>'Case 2, 10MHz'!$D$34</c:f>
              <c:strCache>
                <c:ptCount val="1"/>
                <c:pt idx="0">
                  <c:v>Nokia Networks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10MHz'!$D$35:$D$60</c:f>
              <c:numCache>
                <c:formatCode>General</c:formatCode>
                <c:ptCount val="26"/>
              </c:numCache>
            </c:numRef>
          </c:yVal>
        </c:ser>
        <c:ser>
          <c:idx val="2"/>
          <c:order val="2"/>
          <c:tx>
            <c:strRef>
              <c:f>'Case 2,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10MHz'!$F$35:$F$60</c:f>
              <c:numCache>
                <c:formatCode>General</c:formatCode>
                <c:ptCount val="26"/>
              </c:numCache>
            </c:numRef>
          </c:yVal>
        </c:ser>
        <c:ser>
          <c:idx val="3"/>
          <c:order val="3"/>
          <c:tx>
            <c:strRef>
              <c:f>'Case 2,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10MHz'!$H$35:$H$60</c:f>
              <c:numCache>
                <c:formatCode>General</c:formatCode>
                <c:ptCount val="26"/>
              </c:numCache>
            </c:numRef>
          </c:yVal>
        </c:ser>
        <c:ser>
          <c:idx val="4"/>
          <c:order val="4"/>
          <c:tx>
            <c:strRef>
              <c:f>'Case 2,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10MHz'!$J$35:$J$60</c:f>
              <c:numCache>
                <c:formatCode>General</c:formatCode>
                <c:ptCount val="26"/>
              </c:numCache>
            </c:numRef>
          </c:yVal>
        </c:ser>
        <c:ser>
          <c:idx val="5"/>
          <c:order val="5"/>
          <c:tx>
            <c:strRef>
              <c:f>'Case 2,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10MHz'!$L$35:$L$60</c:f>
              <c:numCache>
                <c:formatCode>General</c:formatCode>
                <c:ptCount val="26"/>
              </c:numCache>
            </c:numRef>
          </c:yVal>
        </c:ser>
        <c:ser>
          <c:idx val="6"/>
          <c:order val="6"/>
          <c:tx>
            <c:strRef>
              <c:f>'Case 2,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10MHz'!$N$35:$N$60</c:f>
              <c:numCache>
                <c:formatCode>General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2,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10MHz'!$P$35:$P$60</c:f>
              <c:numCache>
                <c:formatCode>General</c:formatCode>
                <c:ptCount val="26"/>
              </c:numCache>
            </c:numRef>
          </c:yVal>
        </c:ser>
        <c:axId val="99499008"/>
        <c:axId val="99509760"/>
      </c:scatterChart>
      <c:valAx>
        <c:axId val="99499008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0533640156"/>
              <c:y val="0.9446808510638302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9509760"/>
        <c:crosses val="autoZero"/>
        <c:crossBetween val="midCat"/>
      </c:valAx>
      <c:valAx>
        <c:axId val="9950976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21114207225E-2"/>
              <c:y val="0.34042553191489405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94990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55862144852117"/>
          <c:y val="4.8936170212765959E-2"/>
          <c:w val="0.2071517940651994"/>
          <c:h val="0.8468085106382987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22" r="0.75000000000000122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1"/>
    </c:title>
    <c:plotArea>
      <c:layout>
        <c:manualLayout>
          <c:layoutTarget val="inner"/>
          <c:xMode val="edge"/>
          <c:yMode val="edge"/>
          <c:x val="9.6679733600489426E-2"/>
          <c:y val="8.2269503546099298E-2"/>
          <c:w val="0.66901106590514092"/>
          <c:h val="0.80070921985815646"/>
        </c:manualLayout>
      </c:layout>
      <c:scatterChart>
        <c:scatterStyle val="lineMarker"/>
        <c:ser>
          <c:idx val="0"/>
          <c:order val="0"/>
          <c:tx>
            <c:strRef>
              <c:f>'Case 2, 10MHz'!$C$34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10MHz'!$C$35:$C$60</c:f>
              <c:numCache>
                <c:formatCode>0.0000_ </c:formatCode>
                <c:ptCount val="26"/>
              </c:numCache>
            </c:numRef>
          </c:yVal>
        </c:ser>
        <c:ser>
          <c:idx val="1"/>
          <c:order val="1"/>
          <c:tx>
            <c:strRef>
              <c:f>'Case 2, 10MHz'!$E$34</c:f>
              <c:strCache>
                <c:ptCount val="1"/>
                <c:pt idx="0">
                  <c:v>Nokia Networks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10MHz'!$E$35:$E$60</c:f>
              <c:numCache>
                <c:formatCode>General</c:formatCode>
                <c:ptCount val="26"/>
              </c:numCache>
            </c:numRef>
          </c:yVal>
        </c:ser>
        <c:ser>
          <c:idx val="2"/>
          <c:order val="2"/>
          <c:tx>
            <c:strRef>
              <c:f>'Case 2,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10MHz'!$G$35:$G$60</c:f>
              <c:numCache>
                <c:formatCode>General</c:formatCode>
                <c:ptCount val="26"/>
              </c:numCache>
            </c:numRef>
          </c:yVal>
        </c:ser>
        <c:ser>
          <c:idx val="3"/>
          <c:order val="3"/>
          <c:tx>
            <c:strRef>
              <c:f>'Case 2,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10MHz'!$I$35:$I$60</c:f>
              <c:numCache>
                <c:formatCode>General</c:formatCode>
                <c:ptCount val="26"/>
              </c:numCache>
            </c:numRef>
          </c:yVal>
        </c:ser>
        <c:ser>
          <c:idx val="4"/>
          <c:order val="4"/>
          <c:tx>
            <c:strRef>
              <c:f>'Case 2,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10MHz'!$K$35:$K$60</c:f>
              <c:numCache>
                <c:formatCode>General</c:formatCode>
                <c:ptCount val="26"/>
              </c:numCache>
            </c:numRef>
          </c:yVal>
        </c:ser>
        <c:ser>
          <c:idx val="5"/>
          <c:order val="5"/>
          <c:tx>
            <c:strRef>
              <c:f>'Case 2,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10MHz'!$M$35:$M$60</c:f>
              <c:numCache>
                <c:formatCode>General</c:formatCode>
                <c:ptCount val="26"/>
              </c:numCache>
            </c:numRef>
          </c:yVal>
        </c:ser>
        <c:ser>
          <c:idx val="6"/>
          <c:order val="6"/>
          <c:tx>
            <c:strRef>
              <c:f>'Case 2,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10MHz'!$O$35:$O$60</c:f>
              <c:numCache>
                <c:formatCode>General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2,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10MHz'!$Q$35:$Q$60</c:f>
              <c:numCache>
                <c:formatCode>General</c:formatCode>
                <c:ptCount val="26"/>
              </c:numCache>
            </c:numRef>
          </c:yVal>
        </c:ser>
        <c:axId val="102231040"/>
        <c:axId val="100938880"/>
      </c:scatterChart>
      <c:valAx>
        <c:axId val="10223104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8309406354"/>
              <c:y val="0.9446808510638302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0938880"/>
        <c:crosses val="autoZero"/>
        <c:crossBetween val="midCat"/>
      </c:valAx>
      <c:valAx>
        <c:axId val="10093888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06083139482E-2"/>
              <c:y val="0.34042553191489405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22310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357231149567353"/>
          <c:y val="5.7446808510638304E-2"/>
          <c:w val="0.19159456118665019"/>
          <c:h val="0.83404255319148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22" r="0.75000000000000122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>
        <c:manualLayout>
          <c:xMode val="edge"/>
          <c:yMode val="edge"/>
          <c:x val="0.86022413446750812"/>
          <c:y val="0"/>
        </c:manualLayout>
      </c:layout>
    </c:title>
    <c:plotArea>
      <c:layout>
        <c:manualLayout>
          <c:layoutTarget val="inner"/>
          <c:xMode val="edge"/>
          <c:yMode val="edge"/>
          <c:x val="9.4820566769329512E-2"/>
          <c:y val="7.0579994954256431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4,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10MHz'!$B$35:$B$60</c:f>
              <c:numCache>
                <c:formatCode>0.0000_ </c:formatCode>
                <c:ptCount val="26"/>
              </c:numCache>
            </c:numRef>
          </c:yVal>
        </c:ser>
        <c:ser>
          <c:idx val="2"/>
          <c:order val="1"/>
          <c:tx>
            <c:strRef>
              <c:f>'Case 4,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10MHz'!$D$35:$D$60</c:f>
              <c:numCache>
                <c:formatCode>General</c:formatCode>
                <c:ptCount val="26"/>
              </c:numCache>
            </c:numRef>
          </c:yVal>
        </c:ser>
        <c:ser>
          <c:idx val="0"/>
          <c:order val="2"/>
          <c:tx>
            <c:strRef>
              <c:f>'Case 4,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10MHz'!$F$35:$F$60</c:f>
              <c:numCache>
                <c:formatCode>0.0000_ </c:formatCode>
                <c:ptCount val="26"/>
              </c:numCache>
            </c:numRef>
          </c:yVal>
        </c:ser>
        <c:ser>
          <c:idx val="3"/>
          <c:order val="3"/>
          <c:tx>
            <c:strRef>
              <c:f>'Case 4,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10MHz'!$H$35:$H$60</c:f>
              <c:numCache>
                <c:formatCode>0.0000_ </c:formatCode>
                <c:ptCount val="26"/>
              </c:numCache>
            </c:numRef>
          </c:yVal>
        </c:ser>
        <c:ser>
          <c:idx val="4"/>
          <c:order val="4"/>
          <c:tx>
            <c:strRef>
              <c:f>'Case 4,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10MHz'!$J$35:$J$60</c:f>
              <c:numCache>
                <c:formatCode>0.0000_ </c:formatCode>
                <c:ptCount val="26"/>
              </c:numCache>
            </c:numRef>
          </c:yVal>
        </c:ser>
        <c:ser>
          <c:idx val="5"/>
          <c:order val="5"/>
          <c:tx>
            <c:strRef>
              <c:f>'Case 4,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10MHz'!$L$35:$L$60</c:f>
              <c:numCache>
                <c:formatCode>0.0000_ </c:formatCode>
                <c:ptCount val="26"/>
              </c:numCache>
            </c:numRef>
          </c:yVal>
        </c:ser>
        <c:ser>
          <c:idx val="6"/>
          <c:order val="6"/>
          <c:tx>
            <c:strRef>
              <c:f>'Case 4,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10MHz'!$N$35:$N$60</c:f>
              <c:numCache>
                <c:formatCode>0.0000_ 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4,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10MHz'!$P$35:$P$60</c:f>
              <c:numCache>
                <c:formatCode>0.0000_ </c:formatCode>
                <c:ptCount val="26"/>
              </c:numCache>
            </c:numRef>
          </c:yVal>
        </c:ser>
        <c:axId val="102399360"/>
        <c:axId val="102405632"/>
      </c:scatterChart>
      <c:valAx>
        <c:axId val="10239936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701151168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2405632"/>
        <c:crosses val="autoZero"/>
        <c:crossBetween val="midCat"/>
      </c:valAx>
      <c:valAx>
        <c:axId val="10240563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5574825556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23993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6908315565031965E-2"/>
          <c:w val="0.18695106649937279"/>
          <c:h val="0.8869944988219756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4820566769329512E-2"/>
          <c:y val="7.0579994954256431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4,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10MHz'!$C$35:$C$60</c:f>
              <c:numCache>
                <c:formatCode>0.0000_ </c:formatCode>
                <c:ptCount val="26"/>
              </c:numCache>
            </c:numRef>
          </c:yVal>
        </c:ser>
        <c:ser>
          <c:idx val="3"/>
          <c:order val="1"/>
          <c:tx>
            <c:strRef>
              <c:f>'Case 4,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10MHz'!$E$35:$E$60</c:f>
              <c:numCache>
                <c:formatCode>General</c:formatCode>
                <c:ptCount val="26"/>
              </c:numCache>
            </c:numRef>
          </c:yVal>
        </c:ser>
        <c:ser>
          <c:idx val="1"/>
          <c:order val="2"/>
          <c:tx>
            <c:strRef>
              <c:f>'Case 4,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10MHz'!$G$35:$G$60</c:f>
              <c:numCache>
                <c:formatCode>0.0000_ </c:formatCode>
                <c:ptCount val="26"/>
              </c:numCache>
            </c:numRef>
          </c:yVal>
        </c:ser>
        <c:ser>
          <c:idx val="2"/>
          <c:order val="3"/>
          <c:tx>
            <c:strRef>
              <c:f>'Case 4,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10MHz'!$I$35:$I$60</c:f>
              <c:numCache>
                <c:formatCode>0.0000_ </c:formatCode>
                <c:ptCount val="26"/>
              </c:numCache>
            </c:numRef>
          </c:yVal>
        </c:ser>
        <c:ser>
          <c:idx val="4"/>
          <c:order val="4"/>
          <c:tx>
            <c:strRef>
              <c:f>'Case 4, 10MHz'!$K$34</c:f>
              <c:strCache>
                <c:ptCount val="1"/>
                <c:pt idx="0">
                  <c:v>Huawei 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10MHz'!$K$35:$K$60</c:f>
              <c:numCache>
                <c:formatCode>0.0000_ </c:formatCode>
                <c:ptCount val="26"/>
              </c:numCache>
            </c:numRef>
          </c:yVal>
        </c:ser>
        <c:ser>
          <c:idx val="5"/>
          <c:order val="5"/>
          <c:tx>
            <c:strRef>
              <c:f>'Case 4,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10MHz'!$M$35:$M$60</c:f>
              <c:numCache>
                <c:formatCode>0.0000_ </c:formatCode>
                <c:ptCount val="26"/>
              </c:numCache>
            </c:numRef>
          </c:yVal>
        </c:ser>
        <c:ser>
          <c:idx val="6"/>
          <c:order val="6"/>
          <c:tx>
            <c:strRef>
              <c:f>'Case 4,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10MHz'!$O$35:$O$60</c:f>
              <c:numCache>
                <c:formatCode>0.0000_ 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4,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10MHz'!$Q$35:$Q$60</c:f>
              <c:numCache>
                <c:formatCode>0.0000_ </c:formatCode>
                <c:ptCount val="26"/>
              </c:numCache>
            </c:numRef>
          </c:yVal>
        </c:ser>
        <c:axId val="102439936"/>
        <c:axId val="102462592"/>
      </c:scatterChart>
      <c:valAx>
        <c:axId val="102439936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29"/>
              <c:y val="0.9446808320934415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2462592"/>
        <c:crosses val="autoZero"/>
        <c:crossBetween val="midCat"/>
      </c:valAx>
      <c:valAx>
        <c:axId val="10246259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42E-2"/>
              <c:y val="0.34042563150943733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24399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822"/>
          <c:y val="4.8832271762208106E-2"/>
          <c:w val="0.18663317148408154"/>
          <c:h val="0.878982674936333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4820566769329512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6,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10MHz'!$B$35:$B$51</c:f>
              <c:numCache>
                <c:formatCode>0.0000_ </c:formatCode>
                <c:ptCount val="17"/>
              </c:numCache>
            </c:numRef>
          </c:yVal>
        </c:ser>
        <c:ser>
          <c:idx val="2"/>
          <c:order val="1"/>
          <c:tx>
            <c:strRef>
              <c:f>'Case 6,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10MHz'!$D$35:$D$51</c:f>
              <c:numCache>
                <c:formatCode>0.0000_ </c:formatCode>
                <c:ptCount val="17"/>
              </c:numCache>
            </c:numRef>
          </c:yVal>
        </c:ser>
        <c:ser>
          <c:idx val="0"/>
          <c:order val="2"/>
          <c:tx>
            <c:strRef>
              <c:f>'Case 6,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10MHz'!$F$35:$F$51</c:f>
              <c:numCache>
                <c:formatCode>General</c:formatCode>
                <c:ptCount val="17"/>
              </c:numCache>
            </c:numRef>
          </c:yVal>
        </c:ser>
        <c:ser>
          <c:idx val="3"/>
          <c:order val="3"/>
          <c:tx>
            <c:strRef>
              <c:f>'Case 6,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10MHz'!$H$35:$H$51</c:f>
              <c:numCache>
                <c:formatCode>0.0000_ </c:formatCode>
                <c:ptCount val="17"/>
              </c:numCache>
            </c:numRef>
          </c:yVal>
        </c:ser>
        <c:ser>
          <c:idx val="4"/>
          <c:order val="4"/>
          <c:tx>
            <c:strRef>
              <c:f>'Case 6,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10MHz'!$J$35:$J$51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6,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10MHz'!$L$35:$L$51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6,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10MHz'!$N$35:$N$51</c:f>
              <c:numCache>
                <c:formatCode>0.0000_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6,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10MHz'!$P$35:$P$51</c:f>
              <c:numCache>
                <c:formatCode>0.0000_ </c:formatCode>
                <c:ptCount val="17"/>
              </c:numCache>
            </c:numRef>
          </c:yVal>
        </c:ser>
        <c:axId val="103792000"/>
        <c:axId val="103806464"/>
      </c:scatterChart>
      <c:valAx>
        <c:axId val="10379200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42020253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3806464"/>
        <c:crosses val="autoZero"/>
        <c:crossBetween val="midCat"/>
      </c:valAx>
      <c:valAx>
        <c:axId val="10380646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4731316485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37920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42020253499E-2"/>
          <c:w val="0.18695106649937279"/>
          <c:h val="0.8765957898987323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33" r="0.75000000000000233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4820566769329512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6,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10MHz'!$C$35:$C$51</c:f>
              <c:numCache>
                <c:formatCode>0.0000_ </c:formatCode>
                <c:ptCount val="17"/>
              </c:numCache>
            </c:numRef>
          </c:yVal>
        </c:ser>
        <c:ser>
          <c:idx val="3"/>
          <c:order val="1"/>
          <c:tx>
            <c:strRef>
              <c:f>'Case 6,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10MHz'!$E$35:$E$51</c:f>
              <c:numCache>
                <c:formatCode>0.0000_ </c:formatCode>
                <c:ptCount val="17"/>
              </c:numCache>
            </c:numRef>
          </c:yVal>
        </c:ser>
        <c:ser>
          <c:idx val="1"/>
          <c:order val="2"/>
          <c:tx>
            <c:strRef>
              <c:f>'Case 6,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10MHz'!$G$35:$G$51</c:f>
              <c:numCache>
                <c:formatCode>General</c:formatCode>
                <c:ptCount val="17"/>
              </c:numCache>
            </c:numRef>
          </c:yVal>
        </c:ser>
        <c:ser>
          <c:idx val="2"/>
          <c:order val="3"/>
          <c:tx>
            <c:strRef>
              <c:f>'Case 6,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10MHz'!$I$35:$I$51</c:f>
              <c:numCache>
                <c:formatCode>0.0000_ </c:formatCode>
                <c:ptCount val="17"/>
              </c:numCache>
            </c:numRef>
          </c:yVal>
        </c:ser>
        <c:ser>
          <c:idx val="4"/>
          <c:order val="4"/>
          <c:tx>
            <c:strRef>
              <c:f>'Case 6,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10MHz'!$K$35:$K$51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6,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10MHz'!$M$35:$M$51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6,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10MHz'!$O$35:$O$51</c:f>
              <c:numCache>
                <c:formatCode>0.0000_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6,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10MHz'!$Q$35:$Q$51</c:f>
              <c:numCache>
                <c:formatCode>0.0000_ </c:formatCode>
                <c:ptCount val="17"/>
              </c:numCache>
            </c:numRef>
          </c:yVal>
        </c:ser>
        <c:axId val="103816192"/>
        <c:axId val="103826560"/>
      </c:scatterChart>
      <c:valAx>
        <c:axId val="10381619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29"/>
              <c:y val="0.9446808510638302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3826560"/>
        <c:crosses val="autoZero"/>
        <c:crossBetween val="midCat"/>
      </c:valAx>
      <c:valAx>
        <c:axId val="10382656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42E-2"/>
              <c:y val="0.34042553191489405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38161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822"/>
          <c:y val="4.2553191489361722E-2"/>
          <c:w val="0.18663317148408154"/>
          <c:h val="0.870212765957446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33" r="0.75000000000000233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7769427219574005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7,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10MHz'!$B$35:$B$51</c:f>
              <c:numCache>
                <c:formatCode>0.0000_ </c:formatCode>
                <c:ptCount val="17"/>
              </c:numCache>
            </c:numRef>
          </c:yVal>
        </c:ser>
        <c:ser>
          <c:idx val="2"/>
          <c:order val="1"/>
          <c:tx>
            <c:strRef>
              <c:f>'Case 7,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10MHz'!$D$35:$D$51</c:f>
              <c:numCache>
                <c:formatCode>General</c:formatCode>
                <c:ptCount val="17"/>
              </c:numCache>
            </c:numRef>
          </c:yVal>
        </c:ser>
        <c:ser>
          <c:idx val="0"/>
          <c:order val="2"/>
          <c:tx>
            <c:strRef>
              <c:f>'Case 7,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10MHz'!$F$35:$F$51</c:f>
              <c:numCache>
                <c:formatCode>0.0000_ </c:formatCode>
                <c:ptCount val="17"/>
              </c:numCache>
            </c:numRef>
          </c:yVal>
        </c:ser>
        <c:ser>
          <c:idx val="3"/>
          <c:order val="3"/>
          <c:tx>
            <c:strRef>
              <c:f>'Case 7,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10MHz'!$H$35:$H$51</c:f>
              <c:numCache>
                <c:formatCode>0.0000_ </c:formatCode>
                <c:ptCount val="17"/>
              </c:numCache>
            </c:numRef>
          </c:yVal>
        </c:ser>
        <c:ser>
          <c:idx val="4"/>
          <c:order val="4"/>
          <c:tx>
            <c:strRef>
              <c:f>'Case 7, 10MHz'!$J$34</c:f>
              <c:strCache>
                <c:ptCount val="1"/>
                <c:pt idx="0">
                  <c:v>Huawei 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10MHz'!$J$35:$J$51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7,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10MHz'!$L$35:$L$51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7,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10MHz'!$N$35:$N$51</c:f>
              <c:numCache>
                <c:formatCode>0.0000_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7,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10MHz'!$P$35:$P$51</c:f>
              <c:numCache>
                <c:formatCode>0.0000_ </c:formatCode>
                <c:ptCount val="17"/>
              </c:numCache>
            </c:numRef>
          </c:yVal>
        </c:ser>
        <c:axId val="103918592"/>
        <c:axId val="103937152"/>
      </c:scatterChart>
      <c:valAx>
        <c:axId val="10391859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3609168422"/>
              <c:y val="0.944681020563487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3937152"/>
        <c:crosses val="autoZero"/>
        <c:crossBetween val="midCat"/>
      </c:valAx>
      <c:valAx>
        <c:axId val="10393715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4905528114E-2"/>
              <c:y val="0.3404254955935388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39185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58385093167661"/>
          <c:y val="4.6070460704607047E-2"/>
          <c:w val="0.18633540372670826"/>
          <c:h val="0.8726310024255109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7769427219574005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7,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10MHz'!$C$35:$C$51</c:f>
              <c:numCache>
                <c:formatCode>0.0000_ </c:formatCode>
                <c:ptCount val="17"/>
              </c:numCache>
            </c:numRef>
          </c:yVal>
        </c:ser>
        <c:ser>
          <c:idx val="3"/>
          <c:order val="1"/>
          <c:tx>
            <c:strRef>
              <c:f>'Case 7,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10MHz'!$E$35:$E$51</c:f>
              <c:numCache>
                <c:formatCode>General</c:formatCode>
                <c:ptCount val="17"/>
              </c:numCache>
            </c:numRef>
          </c:yVal>
        </c:ser>
        <c:ser>
          <c:idx val="1"/>
          <c:order val="2"/>
          <c:tx>
            <c:strRef>
              <c:f>'Case 7,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10MHz'!$G$35:$G$51</c:f>
              <c:numCache>
                <c:formatCode>0.0000_ </c:formatCode>
                <c:ptCount val="17"/>
              </c:numCache>
            </c:numRef>
          </c:yVal>
        </c:ser>
        <c:ser>
          <c:idx val="2"/>
          <c:order val="3"/>
          <c:tx>
            <c:strRef>
              <c:f>'Case 7,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10MHz'!$I$35:$I$51</c:f>
              <c:numCache>
                <c:formatCode>0.0000_ </c:formatCode>
                <c:ptCount val="17"/>
              </c:numCache>
            </c:numRef>
          </c:yVal>
        </c:ser>
        <c:ser>
          <c:idx val="4"/>
          <c:order val="4"/>
          <c:tx>
            <c:strRef>
              <c:f>'Case 7,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10MHz'!$K$35:$K$51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7,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10MHz'!$M$35:$M$51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7,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10MHz'!$O$35:$O$51</c:f>
              <c:numCache>
                <c:formatCode>0.0000_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7,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10MHz'!$Q$35:$Q$51</c:f>
              <c:numCache>
                <c:formatCode>0.0000_ </c:formatCode>
                <c:ptCount val="17"/>
              </c:numCache>
            </c:numRef>
          </c:yVal>
        </c:ser>
        <c:axId val="104098432"/>
        <c:axId val="104121088"/>
      </c:scatterChart>
      <c:valAx>
        <c:axId val="10409843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29"/>
              <c:y val="0.9446808510638302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4121088"/>
        <c:crosses val="autoZero"/>
        <c:crossBetween val="midCat"/>
      </c:valAx>
      <c:valAx>
        <c:axId val="10412108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42E-2"/>
              <c:y val="0.34042553191489405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40984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666"/>
          <c:y val="4.4680851063829789E-2"/>
          <c:w val="0.18663317148408154"/>
          <c:h val="0.8765957446808515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9,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10MHz'!$B$35:$B$51</c:f>
              <c:numCache>
                <c:formatCode>0.0000_ </c:formatCode>
                <c:ptCount val="17"/>
              </c:numCache>
            </c:numRef>
          </c:yVal>
        </c:ser>
        <c:ser>
          <c:idx val="2"/>
          <c:order val="1"/>
          <c:tx>
            <c:strRef>
              <c:f>'Case 9,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10MHz'!$D$35:$D$51</c:f>
              <c:numCache>
                <c:formatCode>General</c:formatCode>
                <c:ptCount val="17"/>
              </c:numCache>
            </c:numRef>
          </c:yVal>
        </c:ser>
        <c:ser>
          <c:idx val="0"/>
          <c:order val="2"/>
          <c:tx>
            <c:strRef>
              <c:f>'Case 9,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10MHz'!$F$35:$F$51</c:f>
              <c:numCache>
                <c:formatCode>0.0000_ </c:formatCode>
                <c:ptCount val="17"/>
              </c:numCache>
            </c:numRef>
          </c:yVal>
        </c:ser>
        <c:ser>
          <c:idx val="3"/>
          <c:order val="3"/>
          <c:tx>
            <c:strRef>
              <c:f>'Case 9,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10MHz'!$H$35:$H$51</c:f>
              <c:numCache>
                <c:formatCode>General</c:formatCode>
                <c:ptCount val="17"/>
              </c:numCache>
            </c:numRef>
          </c:yVal>
        </c:ser>
        <c:ser>
          <c:idx val="4"/>
          <c:order val="4"/>
          <c:tx>
            <c:strRef>
              <c:f>'Case 9,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10MHz'!$J$35:$J$51</c:f>
              <c:numCache>
                <c:formatCode>General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9,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10MHz'!$L$35:$L$51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9,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10MHz'!$N$35:$N$51</c:f>
              <c:numCache>
                <c:formatCode>0.000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9,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10MHz'!$P$35:$P$51</c:f>
              <c:numCache>
                <c:formatCode>General</c:formatCode>
                <c:ptCount val="17"/>
              </c:numCache>
            </c:numRef>
          </c:yVal>
        </c:ser>
        <c:axId val="104041472"/>
        <c:axId val="104064128"/>
      </c:scatterChart>
      <c:valAx>
        <c:axId val="10404147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320934415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4064128"/>
        <c:crosses val="autoZero"/>
        <c:crossBetween val="midCat"/>
      </c:valAx>
      <c:valAx>
        <c:axId val="10406412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3150943733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40414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8832271762208106E-2"/>
          <c:w val="0.18695106649937279"/>
          <c:h val="0.8619975369320879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" r="0.750000000000003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9,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10MHz'!$C$35:$C$51</c:f>
              <c:numCache>
                <c:formatCode>0.0000_ </c:formatCode>
                <c:ptCount val="17"/>
              </c:numCache>
            </c:numRef>
          </c:yVal>
        </c:ser>
        <c:ser>
          <c:idx val="3"/>
          <c:order val="1"/>
          <c:tx>
            <c:strRef>
              <c:f>'Case 9,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10MHz'!$E$35:$E$51</c:f>
              <c:numCache>
                <c:formatCode>General</c:formatCode>
                <c:ptCount val="17"/>
              </c:numCache>
            </c:numRef>
          </c:yVal>
        </c:ser>
        <c:ser>
          <c:idx val="1"/>
          <c:order val="2"/>
          <c:tx>
            <c:strRef>
              <c:f>'Case 9,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10MHz'!$G$35:$G$51</c:f>
              <c:numCache>
                <c:formatCode>0.0000_ </c:formatCode>
                <c:ptCount val="17"/>
              </c:numCache>
            </c:numRef>
          </c:yVal>
        </c:ser>
        <c:ser>
          <c:idx val="2"/>
          <c:order val="3"/>
          <c:tx>
            <c:strRef>
              <c:f>'Case 9,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10MHz'!$I$35:$I$51</c:f>
              <c:numCache>
                <c:formatCode>General</c:formatCode>
                <c:ptCount val="17"/>
              </c:numCache>
            </c:numRef>
          </c:yVal>
        </c:ser>
        <c:ser>
          <c:idx val="4"/>
          <c:order val="4"/>
          <c:tx>
            <c:strRef>
              <c:f>'Case 9, 10MHz'!$K$34</c:f>
              <c:strCache>
                <c:ptCount val="1"/>
                <c:pt idx="0">
                  <c:v>Huawei 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10MHz'!$K$35:$K$51</c:f>
              <c:numCache>
                <c:formatCode>General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9,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10MHz'!$M$35:$M$51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9,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10MHz'!$O$35:$O$51</c:f>
              <c:numCache>
                <c:formatCode>0.000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9,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10MHz'!$Q$35:$Q$51</c:f>
              <c:numCache>
                <c:formatCode>General</c:formatCode>
                <c:ptCount val="17"/>
              </c:numCache>
            </c:numRef>
          </c:yVal>
        </c:ser>
        <c:axId val="109521536"/>
        <c:axId val="109536000"/>
      </c:scatterChart>
      <c:valAx>
        <c:axId val="109521536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29"/>
              <c:y val="0.9446808510638302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9536000"/>
        <c:crosses val="autoZero"/>
        <c:crossBetween val="midCat"/>
      </c:valAx>
      <c:valAx>
        <c:axId val="10953600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42E-2"/>
              <c:y val="0.34042553191489405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95215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666"/>
          <c:y val="4.8936170212765959E-2"/>
          <c:w val="0.18663317148408154"/>
          <c:h val="0.880851063829787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" r="0.750000000000003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7769427219574005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11,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10MHz'!$B$35:$B$51</c:f>
              <c:numCache>
                <c:formatCode>0.0000_ </c:formatCode>
                <c:ptCount val="17"/>
              </c:numCache>
            </c:numRef>
          </c:yVal>
        </c:ser>
        <c:ser>
          <c:idx val="2"/>
          <c:order val="1"/>
          <c:tx>
            <c:strRef>
              <c:f>'Case 11,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10MHz'!$D$35:$D$51</c:f>
              <c:numCache>
                <c:formatCode>General</c:formatCode>
                <c:ptCount val="17"/>
              </c:numCache>
            </c:numRef>
          </c:yVal>
        </c:ser>
        <c:ser>
          <c:idx val="0"/>
          <c:order val="2"/>
          <c:tx>
            <c:strRef>
              <c:f>'Case 11,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10MHz'!$F$35:$F$51</c:f>
              <c:numCache>
                <c:formatCode>0.0000_ </c:formatCode>
                <c:ptCount val="17"/>
              </c:numCache>
            </c:numRef>
          </c:yVal>
        </c:ser>
        <c:ser>
          <c:idx val="3"/>
          <c:order val="3"/>
          <c:tx>
            <c:strRef>
              <c:f>'Case 11,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10MHz'!$H$35:$H$51</c:f>
              <c:numCache>
                <c:formatCode>0.0000_ </c:formatCode>
                <c:ptCount val="17"/>
              </c:numCache>
            </c:numRef>
          </c:yVal>
        </c:ser>
        <c:ser>
          <c:idx val="4"/>
          <c:order val="4"/>
          <c:tx>
            <c:strRef>
              <c:f>'Case 11,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10MHz'!$J$35:$J$51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11,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10MHz'!$L$35:$L$51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11,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10MHz'!$N$35:$N$51</c:f>
              <c:numCache>
                <c:formatCode>0.0000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11,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10MHz'!$P$35:$P$51</c:f>
              <c:numCache>
                <c:formatCode>0.0000_ </c:formatCode>
                <c:ptCount val="17"/>
              </c:numCache>
            </c:numRef>
          </c:yVal>
        </c:ser>
        <c:axId val="109640704"/>
        <c:axId val="109659264"/>
      </c:scatterChart>
      <c:valAx>
        <c:axId val="109640704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510638302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9659264"/>
        <c:crosses val="autoZero"/>
        <c:crossBetween val="midCat"/>
      </c:valAx>
      <c:valAx>
        <c:axId val="10965926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53191489405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96407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51063829789E-2"/>
          <c:w val="0.18695106649937279"/>
          <c:h val="0.878723404255319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44" r="0.75000000000000344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7769427219574005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11,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10MHz'!$C$35:$C$51</c:f>
              <c:numCache>
                <c:formatCode>0.0000_ </c:formatCode>
                <c:ptCount val="17"/>
              </c:numCache>
            </c:numRef>
          </c:yVal>
        </c:ser>
        <c:ser>
          <c:idx val="3"/>
          <c:order val="1"/>
          <c:tx>
            <c:strRef>
              <c:f>'Case 11,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10MHz'!$E$35:$E$51</c:f>
              <c:numCache>
                <c:formatCode>General</c:formatCode>
                <c:ptCount val="17"/>
              </c:numCache>
            </c:numRef>
          </c:yVal>
        </c:ser>
        <c:ser>
          <c:idx val="1"/>
          <c:order val="2"/>
          <c:tx>
            <c:strRef>
              <c:f>'Case 11,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10MHz'!$G$35:$G$51</c:f>
              <c:numCache>
                <c:formatCode>0.0000_ </c:formatCode>
                <c:ptCount val="17"/>
              </c:numCache>
            </c:numRef>
          </c:yVal>
        </c:ser>
        <c:ser>
          <c:idx val="2"/>
          <c:order val="3"/>
          <c:tx>
            <c:strRef>
              <c:f>'Case 11,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10MHz'!$I$35:$I$51</c:f>
              <c:numCache>
                <c:formatCode>0.0000_ </c:formatCode>
                <c:ptCount val="17"/>
              </c:numCache>
            </c:numRef>
          </c:yVal>
        </c:ser>
        <c:ser>
          <c:idx val="4"/>
          <c:order val="4"/>
          <c:tx>
            <c:strRef>
              <c:f>'Case 11,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10MHz'!$K$35:$K$51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11,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10MHz'!$M$35:$M$51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11,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10MHz'!$O$35:$O$51</c:f>
              <c:numCache>
                <c:formatCode>0.0000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11,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10MHz'!$Q$35:$Q$51</c:f>
              <c:numCache>
                <c:formatCode>0.0000_ </c:formatCode>
                <c:ptCount val="17"/>
              </c:numCache>
            </c:numRef>
          </c:yVal>
        </c:ser>
        <c:axId val="109730432"/>
        <c:axId val="109744896"/>
      </c:scatterChart>
      <c:valAx>
        <c:axId val="10973043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29"/>
              <c:y val="0.9446808510638302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9744896"/>
        <c:crosses val="autoZero"/>
        <c:crossBetween val="midCat"/>
      </c:valAx>
      <c:valAx>
        <c:axId val="10974489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42E-2"/>
              <c:y val="0.34042553191489405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97304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666"/>
          <c:y val="4.6808510638297871E-2"/>
          <c:w val="0.18663317148408154"/>
          <c:h val="0.868085106382979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44" r="0.75000000000000344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5</xdr:row>
      <xdr:rowOff>32657</xdr:rowOff>
    </xdr:from>
    <xdr:to>
      <xdr:col>13</xdr:col>
      <xdr:colOff>409575</xdr:colOff>
      <xdr:row>32</xdr:row>
      <xdr:rowOff>138793</xdr:rowOff>
    </xdr:to>
    <xdr:graphicFrame macro="">
      <xdr:nvGraphicFramePr>
        <xdr:cNvPr id="326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60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5</xdr:row>
      <xdr:rowOff>58510</xdr:rowOff>
    </xdr:from>
    <xdr:to>
      <xdr:col>26</xdr:col>
      <xdr:colOff>276225</xdr:colOff>
      <xdr:row>33</xdr:row>
      <xdr:rowOff>-1</xdr:rowOff>
    </xdr:to>
    <xdr:graphicFrame macro="">
      <xdr:nvGraphicFramePr>
        <xdr:cNvPr id="3260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492578</xdr:colOff>
      <xdr:row>5</xdr:row>
      <xdr:rowOff>42181</xdr:rowOff>
    </xdr:from>
    <xdr:to>
      <xdr:col>14</xdr:col>
      <xdr:colOff>8164</xdr:colOff>
      <xdr:row>32</xdr:row>
      <xdr:rowOff>138792</xdr:rowOff>
    </xdr:to>
    <xdr:graphicFrame macro="">
      <xdr:nvGraphicFramePr>
        <xdr:cNvPr id="6528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28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47625</xdr:rowOff>
    </xdr:from>
    <xdr:to>
      <xdr:col>26</xdr:col>
      <xdr:colOff>219075</xdr:colOff>
      <xdr:row>33</xdr:row>
      <xdr:rowOff>0</xdr:rowOff>
    </xdr:to>
    <xdr:graphicFrame macro="">
      <xdr:nvGraphicFramePr>
        <xdr:cNvPr id="652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20411</xdr:rowOff>
    </xdr:from>
    <xdr:to>
      <xdr:col>14</xdr:col>
      <xdr:colOff>51708</xdr:colOff>
      <xdr:row>32</xdr:row>
      <xdr:rowOff>89648</xdr:rowOff>
    </xdr:to>
    <xdr:graphicFrame macro="">
      <xdr:nvGraphicFramePr>
        <xdr:cNvPr id="693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37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693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5</xdr:row>
      <xdr:rowOff>19050</xdr:rowOff>
    </xdr:from>
    <xdr:to>
      <xdr:col>14</xdr:col>
      <xdr:colOff>424543</xdr:colOff>
      <xdr:row>32</xdr:row>
      <xdr:rowOff>130628</xdr:rowOff>
    </xdr:to>
    <xdr:graphicFrame macro="">
      <xdr:nvGraphicFramePr>
        <xdr:cNvPr id="7142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1422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142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28575</xdr:rowOff>
    </xdr:from>
    <xdr:to>
      <xdr:col>14</xdr:col>
      <xdr:colOff>47625</xdr:colOff>
      <xdr:row>32</xdr:row>
      <xdr:rowOff>95250</xdr:rowOff>
    </xdr:to>
    <xdr:graphicFrame macro="">
      <xdr:nvGraphicFramePr>
        <xdr:cNvPr id="755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551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551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19050</xdr:rowOff>
    </xdr:from>
    <xdr:to>
      <xdr:col>14</xdr:col>
      <xdr:colOff>47625</xdr:colOff>
      <xdr:row>32</xdr:row>
      <xdr:rowOff>123825</xdr:rowOff>
    </xdr:to>
    <xdr:graphicFrame macro="">
      <xdr:nvGraphicFramePr>
        <xdr:cNvPr id="7960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9610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961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4"/>
  <sheetViews>
    <sheetView tabSelected="1" zoomScale="130" zoomScaleNormal="130" workbookViewId="0">
      <selection activeCell="L8" sqref="L8"/>
    </sheetView>
  </sheetViews>
  <sheetFormatPr defaultColWidth="9" defaultRowHeight="14.25"/>
  <cols>
    <col min="1" max="4" width="9" style="25"/>
    <col min="5" max="5" width="9" style="25" customWidth="1"/>
    <col min="6" max="16384" width="9" style="25"/>
  </cols>
  <sheetData>
    <row r="1" spans="2:11">
      <c r="D1" s="28"/>
    </row>
    <row r="2" spans="2:11">
      <c r="B2" s="28" t="s">
        <v>50</v>
      </c>
      <c r="C2" s="28"/>
      <c r="D2" s="28"/>
      <c r="E2" s="28"/>
      <c r="F2" s="28"/>
      <c r="H2" s="28"/>
      <c r="I2" s="28"/>
      <c r="J2" s="52" t="s">
        <v>96</v>
      </c>
      <c r="K2" s="1"/>
    </row>
    <row r="3" spans="2:11">
      <c r="B3" s="28" t="s">
        <v>51</v>
      </c>
      <c r="C3" s="28"/>
      <c r="D3" s="26"/>
      <c r="E3" s="28"/>
      <c r="F3" s="28"/>
      <c r="H3" s="28"/>
      <c r="I3" s="28"/>
      <c r="J3" s="28"/>
      <c r="K3" s="1"/>
    </row>
    <row r="4" spans="2:11">
      <c r="B4" s="26"/>
      <c r="C4" s="26"/>
      <c r="D4" s="26"/>
      <c r="E4" s="26"/>
      <c r="F4" s="26"/>
      <c r="H4" s="26"/>
      <c r="I4" s="26"/>
      <c r="J4" s="26"/>
      <c r="K4"/>
    </row>
    <row r="5" spans="2:11">
      <c r="B5" s="30" t="s">
        <v>59</v>
      </c>
      <c r="C5" s="26"/>
      <c r="D5" s="26"/>
      <c r="E5" s="26"/>
      <c r="F5" s="26"/>
      <c r="H5" s="26"/>
      <c r="I5" s="26"/>
      <c r="J5" s="26"/>
      <c r="K5"/>
    </row>
    <row r="6" spans="2:11">
      <c r="B6" s="57" t="s">
        <v>94</v>
      </c>
      <c r="C6" s="26"/>
      <c r="D6" s="26"/>
      <c r="E6" s="26"/>
      <c r="F6" s="26"/>
      <c r="G6" s="26"/>
      <c r="H6" s="26"/>
      <c r="I6" s="26"/>
      <c r="J6" s="26"/>
      <c r="K6"/>
    </row>
    <row r="7" spans="2:11">
      <c r="B7" s="26" t="s">
        <v>12</v>
      </c>
      <c r="C7" s="26"/>
      <c r="D7" s="26"/>
      <c r="E7" s="26"/>
      <c r="F7" s="26"/>
      <c r="G7" s="26"/>
      <c r="H7" s="26"/>
      <c r="I7" s="26"/>
      <c r="J7" s="26"/>
      <c r="K7"/>
    </row>
    <row r="8" spans="2:11">
      <c r="B8" s="57" t="s">
        <v>95</v>
      </c>
      <c r="C8" s="26"/>
      <c r="D8" s="26"/>
      <c r="E8" s="26"/>
      <c r="F8" s="26"/>
      <c r="G8" s="26"/>
      <c r="H8" s="26"/>
      <c r="I8" s="26"/>
      <c r="J8" s="26"/>
      <c r="K8"/>
    </row>
    <row r="9" spans="2:11">
      <c r="B9" s="26"/>
      <c r="C9" s="26"/>
      <c r="D9" s="26"/>
      <c r="E9" s="26"/>
      <c r="F9" s="26"/>
      <c r="G9" s="26"/>
      <c r="H9" s="26"/>
      <c r="I9" s="26"/>
      <c r="J9" s="26"/>
      <c r="K9"/>
    </row>
    <row r="10" spans="2:11">
      <c r="B10" s="26"/>
      <c r="C10" s="26"/>
      <c r="D10" s="26"/>
      <c r="E10" s="26"/>
      <c r="F10" s="26"/>
      <c r="G10" s="26"/>
      <c r="H10" s="26"/>
      <c r="I10" s="26"/>
      <c r="J10" s="26"/>
      <c r="K10"/>
    </row>
    <row r="11" spans="2:11">
      <c r="B11" s="28" t="s">
        <v>52</v>
      </c>
      <c r="C11" s="26"/>
      <c r="D11" s="26"/>
      <c r="E11" s="26"/>
      <c r="F11" s="26"/>
      <c r="G11" s="26"/>
      <c r="H11" s="26"/>
      <c r="I11" s="26"/>
      <c r="J11" s="26"/>
      <c r="K11"/>
    </row>
    <row r="12" spans="2:11">
      <c r="B12" s="26" t="s">
        <v>60</v>
      </c>
      <c r="C12" s="26"/>
      <c r="D12" s="26"/>
      <c r="E12" s="26"/>
      <c r="F12" s="26"/>
      <c r="G12" s="26"/>
      <c r="H12" s="26"/>
      <c r="I12" s="26"/>
      <c r="J12" s="26"/>
      <c r="K12"/>
    </row>
    <row r="13" spans="2:11">
      <c r="B13" s="27"/>
      <c r="C13" s="27"/>
      <c r="D13" s="27"/>
      <c r="E13" s="27"/>
      <c r="F13" s="27"/>
      <c r="G13" s="27"/>
      <c r="H13" s="27"/>
      <c r="I13" s="27"/>
      <c r="J13" s="27"/>
    </row>
    <row r="14" spans="2:11">
      <c r="B14" s="2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4:Q58"/>
  <sheetViews>
    <sheetView zoomScale="85" zoomScaleNormal="85" workbookViewId="0">
      <selection activeCell="I19" sqref="I19"/>
    </sheetView>
  </sheetViews>
  <sheetFormatPr defaultColWidth="9" defaultRowHeight="14.25"/>
  <cols>
    <col min="1" max="1" width="4" style="25" customWidth="1"/>
    <col min="2" max="2" width="4.375" style="25" customWidth="1"/>
    <col min="3" max="3" width="8.625" style="25" customWidth="1"/>
    <col min="4" max="4" width="16.5" style="25" customWidth="1"/>
    <col min="5" max="5" width="12.5" style="25" customWidth="1"/>
    <col min="6" max="6" width="12" style="25" customWidth="1"/>
    <col min="7" max="15" width="10.25" style="25" customWidth="1"/>
    <col min="16" max="16384" width="9" style="25"/>
  </cols>
  <sheetData>
    <row r="4" spans="2:17">
      <c r="B4" s="29" t="s">
        <v>93</v>
      </c>
    </row>
    <row r="5" spans="2:17">
      <c r="B5" s="29"/>
    </row>
    <row r="6" spans="2:17" ht="15" thickBot="1">
      <c r="B6" s="29" t="s">
        <v>64</v>
      </c>
    </row>
    <row r="7" spans="2:17" ht="25.5">
      <c r="B7" s="53" t="s">
        <v>6</v>
      </c>
      <c r="C7" s="54" t="s">
        <v>5</v>
      </c>
      <c r="D7" s="54" t="s">
        <v>65</v>
      </c>
      <c r="E7" s="54" t="s">
        <v>66</v>
      </c>
      <c r="F7" s="55" t="s">
        <v>67</v>
      </c>
      <c r="G7" s="56" t="s">
        <v>68</v>
      </c>
      <c r="H7" s="56" t="s">
        <v>31</v>
      </c>
      <c r="I7" s="56" t="s">
        <v>70</v>
      </c>
      <c r="J7" s="56" t="s">
        <v>71</v>
      </c>
      <c r="K7" s="56" t="s">
        <v>73</v>
      </c>
      <c r="L7" s="56" t="s">
        <v>74</v>
      </c>
      <c r="M7" s="56" t="s">
        <v>76</v>
      </c>
      <c r="N7" s="56" t="s">
        <v>77</v>
      </c>
      <c r="O7" s="56" t="s">
        <v>79</v>
      </c>
      <c r="P7" s="56" t="s">
        <v>80</v>
      </c>
      <c r="Q7" s="56" t="s">
        <v>82</v>
      </c>
    </row>
    <row r="8" spans="2:17">
      <c r="B8" s="45">
        <v>2</v>
      </c>
      <c r="C8" s="43">
        <v>6</v>
      </c>
      <c r="D8" s="43" t="s">
        <v>62</v>
      </c>
      <c r="E8" s="43" t="s">
        <v>7</v>
      </c>
      <c r="F8" s="43" t="s">
        <v>55</v>
      </c>
      <c r="G8" s="46"/>
      <c r="H8" s="46"/>
      <c r="I8" s="46"/>
      <c r="J8" s="46"/>
      <c r="K8" s="46"/>
      <c r="L8" s="46"/>
      <c r="M8" s="46"/>
      <c r="N8" s="46"/>
      <c r="O8" s="46" t="e">
        <f>STDEV(G8:N8)</f>
        <v>#DIV/0!</v>
      </c>
      <c r="P8" s="46">
        <f>MAX(G8:N8)-MIN(G8:N8)</f>
        <v>0</v>
      </c>
      <c r="Q8" s="46" t="e">
        <f>AVERAGE(G8:N8)</f>
        <v>#DIV/0!</v>
      </c>
    </row>
    <row r="9" spans="2:17">
      <c r="B9" s="45">
        <v>4</v>
      </c>
      <c r="C9" s="43">
        <v>15</v>
      </c>
      <c r="D9" s="43" t="s">
        <v>62</v>
      </c>
      <c r="E9" s="43" t="s">
        <v>8</v>
      </c>
      <c r="F9" s="43" t="s">
        <v>56</v>
      </c>
      <c r="G9" s="46"/>
      <c r="H9" s="46"/>
      <c r="I9" s="46"/>
      <c r="J9" s="46"/>
      <c r="K9" s="46"/>
      <c r="L9" s="46"/>
      <c r="M9" s="46"/>
      <c r="N9" s="46"/>
      <c r="O9" s="46" t="e">
        <f t="shared" ref="O9:O13" si="0">STDEV(G9:N9)</f>
        <v>#DIV/0!</v>
      </c>
      <c r="P9" s="46">
        <f t="shared" ref="P9:P13" si="1">MAX(G9:N9)-MIN(G9:N9)</f>
        <v>0</v>
      </c>
      <c r="Q9" s="46" t="e">
        <f t="shared" ref="Q9:Q13" si="2">AVERAGE(G9:N9)</f>
        <v>#DIV/0!</v>
      </c>
    </row>
    <row r="10" spans="2:17">
      <c r="B10" s="45">
        <v>6</v>
      </c>
      <c r="C10" s="43">
        <v>20</v>
      </c>
      <c r="D10" s="43" t="s">
        <v>62</v>
      </c>
      <c r="E10" s="43" t="s">
        <v>13</v>
      </c>
      <c r="F10" s="43" t="s">
        <v>56</v>
      </c>
      <c r="G10" s="46"/>
      <c r="H10" s="46"/>
      <c r="I10" s="46"/>
      <c r="J10" s="46"/>
      <c r="K10" s="46"/>
      <c r="L10" s="46"/>
      <c r="M10" s="46"/>
      <c r="N10" s="46"/>
      <c r="O10" s="46" t="e">
        <f t="shared" si="0"/>
        <v>#DIV/0!</v>
      </c>
      <c r="P10" s="46">
        <f t="shared" si="1"/>
        <v>0</v>
      </c>
      <c r="Q10" s="46" t="e">
        <f t="shared" si="2"/>
        <v>#DIV/0!</v>
      </c>
    </row>
    <row r="11" spans="2:17">
      <c r="B11" s="45">
        <v>7</v>
      </c>
      <c r="C11" s="43">
        <v>6</v>
      </c>
      <c r="D11" s="43" t="s">
        <v>63</v>
      </c>
      <c r="E11" s="43" t="s">
        <v>7</v>
      </c>
      <c r="F11" s="43" t="s">
        <v>57</v>
      </c>
      <c r="G11" s="46"/>
      <c r="H11" s="46"/>
      <c r="I11" s="46"/>
      <c r="J11" s="46"/>
      <c r="K11" s="46"/>
      <c r="L11" s="46"/>
      <c r="M11" s="46"/>
      <c r="N11" s="46"/>
      <c r="O11" s="46" t="e">
        <f t="shared" si="0"/>
        <v>#DIV/0!</v>
      </c>
      <c r="P11" s="46">
        <f t="shared" si="1"/>
        <v>0</v>
      </c>
      <c r="Q11" s="46" t="e">
        <f t="shared" si="2"/>
        <v>#DIV/0!</v>
      </c>
    </row>
    <row r="12" spans="2:17">
      <c r="B12" s="45">
        <v>9</v>
      </c>
      <c r="C12" s="43">
        <v>15</v>
      </c>
      <c r="D12" s="43" t="s">
        <v>63</v>
      </c>
      <c r="E12" s="43" t="s">
        <v>8</v>
      </c>
      <c r="F12" s="43" t="s">
        <v>58</v>
      </c>
      <c r="G12" s="46"/>
      <c r="H12" s="46"/>
      <c r="I12" s="46"/>
      <c r="J12" s="46"/>
      <c r="K12" s="46"/>
      <c r="L12" s="46"/>
      <c r="M12" s="46"/>
      <c r="N12" s="46"/>
      <c r="O12" s="46" t="e">
        <f t="shared" si="0"/>
        <v>#DIV/0!</v>
      </c>
      <c r="P12" s="46">
        <f t="shared" si="1"/>
        <v>0</v>
      </c>
      <c r="Q12" s="46" t="e">
        <f t="shared" si="2"/>
        <v>#DIV/0!</v>
      </c>
    </row>
    <row r="13" spans="2:17">
      <c r="B13" s="45">
        <v>11</v>
      </c>
      <c r="C13" s="43">
        <v>20</v>
      </c>
      <c r="D13" s="43" t="s">
        <v>63</v>
      </c>
      <c r="E13" s="43" t="s">
        <v>13</v>
      </c>
      <c r="F13" s="43" t="s">
        <v>58</v>
      </c>
      <c r="G13" s="46"/>
      <c r="H13" s="46"/>
      <c r="I13" s="46"/>
      <c r="J13" s="46"/>
      <c r="K13" s="46"/>
      <c r="L13" s="46"/>
      <c r="M13" s="46"/>
      <c r="N13" s="46"/>
      <c r="O13" s="46" t="e">
        <f t="shared" si="0"/>
        <v>#DIV/0!</v>
      </c>
      <c r="P13" s="46">
        <f t="shared" si="1"/>
        <v>0</v>
      </c>
      <c r="Q13" s="46" t="e">
        <f t="shared" si="2"/>
        <v>#DIV/0!</v>
      </c>
    </row>
    <row r="15" spans="2:17" ht="15" thickBot="1">
      <c r="B15" s="29" t="s">
        <v>83</v>
      </c>
    </row>
    <row r="16" spans="2:17" ht="25.5">
      <c r="B16" s="53" t="s">
        <v>6</v>
      </c>
      <c r="C16" s="54" t="s">
        <v>5</v>
      </c>
      <c r="D16" s="54" t="s">
        <v>65</v>
      </c>
      <c r="E16" s="54" t="s">
        <v>66</v>
      </c>
      <c r="F16" s="55" t="s">
        <v>67</v>
      </c>
      <c r="G16" s="56" t="s">
        <v>68</v>
      </c>
      <c r="H16" s="56" t="s">
        <v>31</v>
      </c>
      <c r="I16" s="56" t="s">
        <v>70</v>
      </c>
      <c r="J16" s="56" t="s">
        <v>71</v>
      </c>
      <c r="K16" s="56" t="s">
        <v>73</v>
      </c>
      <c r="L16" s="56" t="s">
        <v>74</v>
      </c>
      <c r="M16" s="56" t="s">
        <v>76</v>
      </c>
      <c r="N16" s="56" t="s">
        <v>77</v>
      </c>
      <c r="O16" s="56" t="s">
        <v>79</v>
      </c>
      <c r="P16" s="56" t="s">
        <v>80</v>
      </c>
      <c r="Q16" s="56" t="s">
        <v>82</v>
      </c>
    </row>
    <row r="17" spans="2:17">
      <c r="B17" s="45">
        <v>2</v>
      </c>
      <c r="C17" s="43">
        <v>6</v>
      </c>
      <c r="D17" s="43" t="s">
        <v>62</v>
      </c>
      <c r="E17" s="43" t="s">
        <v>7</v>
      </c>
      <c r="F17" s="43" t="s">
        <v>55</v>
      </c>
      <c r="G17" s="46"/>
      <c r="H17" s="46"/>
      <c r="I17" s="46"/>
      <c r="J17" s="47"/>
      <c r="K17" s="46"/>
      <c r="L17" s="46"/>
      <c r="M17" s="46"/>
      <c r="N17" s="46"/>
      <c r="O17" s="46" t="e">
        <f>STDEV(G17:N17)</f>
        <v>#DIV/0!</v>
      </c>
      <c r="P17" s="46">
        <f>MAX(G17:N17)-MIN(G17:N17)</f>
        <v>0</v>
      </c>
      <c r="Q17" s="46" t="e">
        <f>AVERAGE(G17:N17)</f>
        <v>#DIV/0!</v>
      </c>
    </row>
    <row r="18" spans="2:17">
      <c r="B18" s="45">
        <v>4</v>
      </c>
      <c r="C18" s="43">
        <v>15</v>
      </c>
      <c r="D18" s="43" t="s">
        <v>62</v>
      </c>
      <c r="E18" s="43" t="s">
        <v>8</v>
      </c>
      <c r="F18" s="43" t="s">
        <v>56</v>
      </c>
      <c r="G18" s="46"/>
      <c r="H18" s="46"/>
      <c r="I18" s="46"/>
      <c r="J18" s="47"/>
      <c r="K18" s="46"/>
      <c r="L18" s="46"/>
      <c r="M18" s="46"/>
      <c r="N18" s="46"/>
      <c r="O18" s="46" t="e">
        <f t="shared" ref="O18:O22" si="3">STDEV(G18:N18)</f>
        <v>#DIV/0!</v>
      </c>
      <c r="P18" s="46">
        <f t="shared" ref="P18:P22" si="4">MAX(G18:N18)-MIN(G18:N18)</f>
        <v>0</v>
      </c>
      <c r="Q18" s="46" t="e">
        <f t="shared" ref="Q18:Q22" si="5">AVERAGE(G18:N18)</f>
        <v>#DIV/0!</v>
      </c>
    </row>
    <row r="19" spans="2:17">
      <c r="B19" s="45">
        <v>6</v>
      </c>
      <c r="C19" s="43">
        <v>20</v>
      </c>
      <c r="D19" s="43" t="s">
        <v>62</v>
      </c>
      <c r="E19" s="43" t="s">
        <v>13</v>
      </c>
      <c r="F19" s="43" t="s">
        <v>56</v>
      </c>
      <c r="G19" s="46"/>
      <c r="H19" s="46"/>
      <c r="I19" s="46"/>
      <c r="J19" s="47"/>
      <c r="K19" s="46"/>
      <c r="L19" s="46"/>
      <c r="M19" s="46"/>
      <c r="N19" s="46"/>
      <c r="O19" s="46" t="e">
        <f t="shared" si="3"/>
        <v>#DIV/0!</v>
      </c>
      <c r="P19" s="46">
        <f t="shared" si="4"/>
        <v>0</v>
      </c>
      <c r="Q19" s="46" t="e">
        <f t="shared" si="5"/>
        <v>#DIV/0!</v>
      </c>
    </row>
    <row r="20" spans="2:17">
      <c r="B20" s="45">
        <v>7</v>
      </c>
      <c r="C20" s="43">
        <v>6</v>
      </c>
      <c r="D20" s="43" t="s">
        <v>63</v>
      </c>
      <c r="E20" s="43" t="s">
        <v>7</v>
      </c>
      <c r="F20" s="43" t="s">
        <v>57</v>
      </c>
      <c r="G20" s="46"/>
      <c r="H20" s="46"/>
      <c r="I20" s="46"/>
      <c r="J20" s="46"/>
      <c r="K20" s="46"/>
      <c r="L20" s="46"/>
      <c r="M20" s="46"/>
      <c r="N20" s="46"/>
      <c r="O20" s="46" t="e">
        <f t="shared" si="3"/>
        <v>#DIV/0!</v>
      </c>
      <c r="P20" s="46">
        <f t="shared" si="4"/>
        <v>0</v>
      </c>
      <c r="Q20" s="46" t="e">
        <f t="shared" si="5"/>
        <v>#DIV/0!</v>
      </c>
    </row>
    <row r="21" spans="2:17">
      <c r="B21" s="45">
        <v>9</v>
      </c>
      <c r="C21" s="43">
        <v>15</v>
      </c>
      <c r="D21" s="43" t="s">
        <v>63</v>
      </c>
      <c r="E21" s="43" t="s">
        <v>8</v>
      </c>
      <c r="F21" s="43" t="s">
        <v>58</v>
      </c>
      <c r="G21" s="46"/>
      <c r="H21" s="46"/>
      <c r="I21" s="46"/>
      <c r="J21" s="46"/>
      <c r="K21" s="46"/>
      <c r="L21" s="46"/>
      <c r="M21" s="46"/>
      <c r="N21" s="46"/>
      <c r="O21" s="46" t="e">
        <f t="shared" si="3"/>
        <v>#DIV/0!</v>
      </c>
      <c r="P21" s="46">
        <f t="shared" si="4"/>
        <v>0</v>
      </c>
      <c r="Q21" s="46" t="e">
        <f t="shared" si="5"/>
        <v>#DIV/0!</v>
      </c>
    </row>
    <row r="22" spans="2:17">
      <c r="B22" s="45">
        <v>11</v>
      </c>
      <c r="C22" s="43">
        <v>20</v>
      </c>
      <c r="D22" s="43" t="s">
        <v>63</v>
      </c>
      <c r="E22" s="43" t="s">
        <v>13</v>
      </c>
      <c r="F22" s="43" t="s">
        <v>58</v>
      </c>
      <c r="G22" s="46"/>
      <c r="H22" s="46"/>
      <c r="I22" s="46"/>
      <c r="J22" s="46"/>
      <c r="K22" s="46"/>
      <c r="L22" s="46"/>
      <c r="M22" s="46"/>
      <c r="N22" s="46"/>
      <c r="O22" s="46" t="e">
        <f t="shared" si="3"/>
        <v>#DIV/0!</v>
      </c>
      <c r="P22" s="46">
        <f t="shared" si="4"/>
        <v>0</v>
      </c>
      <c r="Q22" s="46" t="e">
        <f t="shared" si="5"/>
        <v>#DIV/0!</v>
      </c>
    </row>
    <row r="24" spans="2:17" ht="15" thickBot="1">
      <c r="B24" s="29" t="s">
        <v>84</v>
      </c>
    </row>
    <row r="25" spans="2:17" ht="25.5">
      <c r="B25" s="53" t="s">
        <v>6</v>
      </c>
      <c r="C25" s="54" t="s">
        <v>5</v>
      </c>
      <c r="D25" s="54" t="s">
        <v>65</v>
      </c>
      <c r="E25" s="54" t="s">
        <v>66</v>
      </c>
      <c r="F25" s="55" t="s">
        <v>67</v>
      </c>
      <c r="G25" s="56" t="s">
        <v>68</v>
      </c>
      <c r="H25" s="56" t="s">
        <v>31</v>
      </c>
      <c r="I25" s="56" t="s">
        <v>70</v>
      </c>
      <c r="J25" s="56" t="s">
        <v>71</v>
      </c>
      <c r="K25" s="56" t="s">
        <v>73</v>
      </c>
      <c r="L25" s="56" t="s">
        <v>74</v>
      </c>
      <c r="M25" s="56" t="s">
        <v>76</v>
      </c>
      <c r="N25" s="56" t="s">
        <v>77</v>
      </c>
      <c r="O25" s="56" t="s">
        <v>79</v>
      </c>
      <c r="P25" s="56" t="s">
        <v>80</v>
      </c>
      <c r="Q25" s="56" t="s">
        <v>82</v>
      </c>
    </row>
    <row r="26" spans="2:17">
      <c r="B26" s="45">
        <v>2</v>
      </c>
      <c r="C26" s="43">
        <v>6</v>
      </c>
      <c r="D26" s="43" t="s">
        <v>62</v>
      </c>
      <c r="E26" s="43" t="s">
        <v>7</v>
      </c>
      <c r="F26" s="43" t="s">
        <v>55</v>
      </c>
      <c r="G26" s="46"/>
      <c r="H26" s="46"/>
      <c r="I26" s="46"/>
      <c r="J26" s="47"/>
      <c r="K26" s="46"/>
      <c r="L26" s="46"/>
      <c r="M26" s="46"/>
      <c r="N26" s="46"/>
      <c r="O26" s="46" t="e">
        <f>STDEV(G26:N26)</f>
        <v>#DIV/0!</v>
      </c>
      <c r="P26" s="46">
        <f>MAX(G26:N26)-MIN(G26:N26)</f>
        <v>0</v>
      </c>
      <c r="Q26" s="46" t="e">
        <f>AVERAGE(G26:N26)</f>
        <v>#DIV/0!</v>
      </c>
    </row>
    <row r="27" spans="2:17">
      <c r="B27" s="45">
        <v>4</v>
      </c>
      <c r="C27" s="43">
        <v>15</v>
      </c>
      <c r="D27" s="43" t="s">
        <v>62</v>
      </c>
      <c r="E27" s="43" t="s">
        <v>8</v>
      </c>
      <c r="F27" s="43" t="s">
        <v>56</v>
      </c>
      <c r="G27" s="46"/>
      <c r="H27" s="46"/>
      <c r="I27" s="46"/>
      <c r="J27" s="47"/>
      <c r="K27" s="46"/>
      <c r="L27" s="46"/>
      <c r="M27" s="46"/>
      <c r="N27" s="46"/>
      <c r="O27" s="46" t="e">
        <f t="shared" ref="O27:O31" si="6">STDEV(G27:N27)</f>
        <v>#DIV/0!</v>
      </c>
      <c r="P27" s="46">
        <f t="shared" ref="P27:P31" si="7">MAX(G27:N27)-MIN(G27:N27)</f>
        <v>0</v>
      </c>
      <c r="Q27" s="46" t="e">
        <f t="shared" ref="Q27:Q31" si="8">AVERAGE(G27:N27)</f>
        <v>#DIV/0!</v>
      </c>
    </row>
    <row r="28" spans="2:17">
      <c r="B28" s="45">
        <v>6</v>
      </c>
      <c r="C28" s="43">
        <v>20</v>
      </c>
      <c r="D28" s="43" t="s">
        <v>62</v>
      </c>
      <c r="E28" s="43" t="s">
        <v>13</v>
      </c>
      <c r="F28" s="43" t="s">
        <v>56</v>
      </c>
      <c r="G28" s="46"/>
      <c r="H28" s="46"/>
      <c r="I28" s="46"/>
      <c r="J28" s="47"/>
      <c r="K28" s="46"/>
      <c r="L28" s="46"/>
      <c r="M28" s="46"/>
      <c r="N28" s="46"/>
      <c r="O28" s="46" t="e">
        <f t="shared" si="6"/>
        <v>#DIV/0!</v>
      </c>
      <c r="P28" s="46">
        <f t="shared" si="7"/>
        <v>0</v>
      </c>
      <c r="Q28" s="46" t="e">
        <f t="shared" si="8"/>
        <v>#DIV/0!</v>
      </c>
    </row>
    <row r="29" spans="2:17">
      <c r="B29" s="45">
        <v>7</v>
      </c>
      <c r="C29" s="43">
        <v>6</v>
      </c>
      <c r="D29" s="43" t="s">
        <v>63</v>
      </c>
      <c r="E29" s="43" t="s">
        <v>7</v>
      </c>
      <c r="F29" s="43" t="s">
        <v>57</v>
      </c>
      <c r="G29" s="46"/>
      <c r="H29" s="46"/>
      <c r="I29" s="46"/>
      <c r="J29" s="46"/>
      <c r="K29" s="46"/>
      <c r="L29" s="46"/>
      <c r="M29" s="46"/>
      <c r="N29" s="46"/>
      <c r="O29" s="46" t="e">
        <f t="shared" si="6"/>
        <v>#DIV/0!</v>
      </c>
      <c r="P29" s="46">
        <f t="shared" si="7"/>
        <v>0</v>
      </c>
      <c r="Q29" s="46" t="e">
        <f t="shared" si="8"/>
        <v>#DIV/0!</v>
      </c>
    </row>
    <row r="30" spans="2:17">
      <c r="B30" s="45">
        <v>9</v>
      </c>
      <c r="C30" s="43">
        <v>15</v>
      </c>
      <c r="D30" s="43" t="s">
        <v>63</v>
      </c>
      <c r="E30" s="43" t="s">
        <v>8</v>
      </c>
      <c r="F30" s="43" t="s">
        <v>58</v>
      </c>
      <c r="G30" s="46"/>
      <c r="H30" s="46"/>
      <c r="I30" s="46"/>
      <c r="J30" s="46"/>
      <c r="K30" s="46"/>
      <c r="L30" s="46"/>
      <c r="M30" s="46"/>
      <c r="N30" s="46"/>
      <c r="O30" s="46" t="e">
        <f t="shared" si="6"/>
        <v>#DIV/0!</v>
      </c>
      <c r="P30" s="46">
        <f t="shared" si="7"/>
        <v>0</v>
      </c>
      <c r="Q30" s="46" t="e">
        <f t="shared" si="8"/>
        <v>#DIV/0!</v>
      </c>
    </row>
    <row r="31" spans="2:17">
      <c r="B31" s="45">
        <v>11</v>
      </c>
      <c r="C31" s="43">
        <v>20</v>
      </c>
      <c r="D31" s="43" t="s">
        <v>63</v>
      </c>
      <c r="E31" s="43" t="s">
        <v>13</v>
      </c>
      <c r="F31" s="43" t="s">
        <v>58</v>
      </c>
      <c r="G31" s="46"/>
      <c r="H31" s="46"/>
      <c r="I31" s="46"/>
      <c r="J31" s="46"/>
      <c r="K31" s="46"/>
      <c r="L31" s="46"/>
      <c r="M31" s="46"/>
      <c r="N31" s="46"/>
      <c r="O31" s="46" t="e">
        <f t="shared" si="6"/>
        <v>#DIV/0!</v>
      </c>
      <c r="P31" s="46">
        <f t="shared" si="7"/>
        <v>0</v>
      </c>
      <c r="Q31" s="46" t="e">
        <f t="shared" si="8"/>
        <v>#DIV/0!</v>
      </c>
    </row>
    <row r="33" spans="2:17" ht="15" thickBot="1">
      <c r="B33" s="29" t="s">
        <v>85</v>
      </c>
    </row>
    <row r="34" spans="2:17" ht="36" customHeight="1">
      <c r="B34" s="53" t="s">
        <v>6</v>
      </c>
      <c r="C34" s="54" t="s">
        <v>5</v>
      </c>
      <c r="D34" s="54" t="s">
        <v>65</v>
      </c>
      <c r="E34" s="54" t="s">
        <v>9</v>
      </c>
      <c r="F34" s="55" t="s">
        <v>10</v>
      </c>
      <c r="G34" s="56" t="s">
        <v>86</v>
      </c>
      <c r="H34" s="56" t="s">
        <v>31</v>
      </c>
      <c r="I34" s="56" t="s">
        <v>87</v>
      </c>
      <c r="J34" s="56" t="s">
        <v>88</v>
      </c>
      <c r="K34" s="56" t="s">
        <v>72</v>
      </c>
      <c r="L34" s="56" t="s">
        <v>61</v>
      </c>
      <c r="M34" s="56" t="s">
        <v>89</v>
      </c>
      <c r="N34" s="56" t="s">
        <v>30</v>
      </c>
      <c r="O34" s="56" t="s">
        <v>78</v>
      </c>
      <c r="P34" s="56" t="s">
        <v>90</v>
      </c>
      <c r="Q34" s="56" t="s">
        <v>81</v>
      </c>
    </row>
    <row r="35" spans="2:17">
      <c r="B35" s="45">
        <v>2</v>
      </c>
      <c r="C35" s="43">
        <v>6</v>
      </c>
      <c r="D35" s="43" t="s">
        <v>62</v>
      </c>
      <c r="E35" s="43" t="s">
        <v>7</v>
      </c>
      <c r="F35" s="43" t="s">
        <v>55</v>
      </c>
      <c r="G35" s="46"/>
      <c r="H35" s="46"/>
      <c r="I35" s="46"/>
      <c r="J35" s="47"/>
      <c r="K35" s="46"/>
      <c r="L35" s="46"/>
      <c r="M35" s="46"/>
      <c r="N35" s="46"/>
      <c r="O35" s="46" t="e">
        <f>STDEV(G35:N35)</f>
        <v>#DIV/0!</v>
      </c>
      <c r="P35" s="46">
        <f>MAX(G35:N35)-MIN(G35:N35)</f>
        <v>0</v>
      </c>
      <c r="Q35" s="46" t="e">
        <f>AVERAGE(G35:N35)</f>
        <v>#DIV/0!</v>
      </c>
    </row>
    <row r="36" spans="2:17">
      <c r="B36" s="45">
        <v>4</v>
      </c>
      <c r="C36" s="43">
        <v>15</v>
      </c>
      <c r="D36" s="43" t="s">
        <v>62</v>
      </c>
      <c r="E36" s="43" t="s">
        <v>8</v>
      </c>
      <c r="F36" s="43" t="s">
        <v>56</v>
      </c>
      <c r="G36" s="46"/>
      <c r="H36" s="46"/>
      <c r="I36" s="46"/>
      <c r="J36" s="47"/>
      <c r="K36" s="46"/>
      <c r="L36" s="46"/>
      <c r="M36" s="46"/>
      <c r="N36" s="46"/>
      <c r="O36" s="46" t="e">
        <f t="shared" ref="O36:O40" si="9">STDEV(G36:N36)</f>
        <v>#DIV/0!</v>
      </c>
      <c r="P36" s="46">
        <f t="shared" ref="P36:P40" si="10">MAX(G36:N36)-MIN(G36:N36)</f>
        <v>0</v>
      </c>
      <c r="Q36" s="46" t="e">
        <f t="shared" ref="Q36:Q40" si="11">AVERAGE(G36:N36)</f>
        <v>#DIV/0!</v>
      </c>
    </row>
    <row r="37" spans="2:17">
      <c r="B37" s="45">
        <v>6</v>
      </c>
      <c r="C37" s="43">
        <v>20</v>
      </c>
      <c r="D37" s="43" t="s">
        <v>62</v>
      </c>
      <c r="E37" s="43" t="s">
        <v>13</v>
      </c>
      <c r="F37" s="43" t="s">
        <v>56</v>
      </c>
      <c r="G37" s="46"/>
      <c r="H37" s="46"/>
      <c r="I37" s="46"/>
      <c r="J37" s="47"/>
      <c r="K37" s="46"/>
      <c r="L37" s="46"/>
      <c r="M37" s="46"/>
      <c r="N37" s="46"/>
      <c r="O37" s="46" t="e">
        <f t="shared" si="9"/>
        <v>#DIV/0!</v>
      </c>
      <c r="P37" s="46">
        <f t="shared" si="10"/>
        <v>0</v>
      </c>
      <c r="Q37" s="46" t="e">
        <f t="shared" si="11"/>
        <v>#DIV/0!</v>
      </c>
    </row>
    <row r="38" spans="2:17">
      <c r="B38" s="45">
        <v>7</v>
      </c>
      <c r="C38" s="43">
        <v>6</v>
      </c>
      <c r="D38" s="43" t="s">
        <v>63</v>
      </c>
      <c r="E38" s="43" t="s">
        <v>7</v>
      </c>
      <c r="F38" s="43" t="s">
        <v>57</v>
      </c>
      <c r="G38" s="46"/>
      <c r="H38" s="46"/>
      <c r="I38" s="46"/>
      <c r="J38" s="46"/>
      <c r="K38" s="46"/>
      <c r="L38" s="46"/>
      <c r="M38" s="46"/>
      <c r="N38" s="46"/>
      <c r="O38" s="46" t="e">
        <f t="shared" si="9"/>
        <v>#DIV/0!</v>
      </c>
      <c r="P38" s="46">
        <f t="shared" si="10"/>
        <v>0</v>
      </c>
      <c r="Q38" s="46" t="e">
        <f t="shared" si="11"/>
        <v>#DIV/0!</v>
      </c>
    </row>
    <row r="39" spans="2:17">
      <c r="B39" s="45">
        <v>9</v>
      </c>
      <c r="C39" s="43">
        <v>15</v>
      </c>
      <c r="D39" s="43" t="s">
        <v>63</v>
      </c>
      <c r="E39" s="43" t="s">
        <v>8</v>
      </c>
      <c r="F39" s="43" t="s">
        <v>58</v>
      </c>
      <c r="G39" s="46"/>
      <c r="H39" s="46"/>
      <c r="I39" s="46"/>
      <c r="J39" s="46"/>
      <c r="K39" s="46"/>
      <c r="L39" s="46"/>
      <c r="M39" s="46"/>
      <c r="N39" s="46"/>
      <c r="O39" s="46" t="e">
        <f t="shared" si="9"/>
        <v>#DIV/0!</v>
      </c>
      <c r="P39" s="46">
        <f t="shared" si="10"/>
        <v>0</v>
      </c>
      <c r="Q39" s="46" t="e">
        <f t="shared" si="11"/>
        <v>#DIV/0!</v>
      </c>
    </row>
    <row r="40" spans="2:17">
      <c r="B40" s="45">
        <v>11</v>
      </c>
      <c r="C40" s="43">
        <v>20</v>
      </c>
      <c r="D40" s="43" t="s">
        <v>63</v>
      </c>
      <c r="E40" s="43" t="s">
        <v>13</v>
      </c>
      <c r="F40" s="43" t="s">
        <v>58</v>
      </c>
      <c r="G40" s="46"/>
      <c r="H40" s="46"/>
      <c r="I40" s="46"/>
      <c r="J40" s="46"/>
      <c r="K40" s="46"/>
      <c r="L40" s="46"/>
      <c r="M40" s="46"/>
      <c r="N40" s="46"/>
      <c r="O40" s="46" t="e">
        <f t="shared" si="9"/>
        <v>#DIV/0!</v>
      </c>
      <c r="P40" s="46">
        <f t="shared" si="10"/>
        <v>0</v>
      </c>
      <c r="Q40" s="46" t="e">
        <f t="shared" si="11"/>
        <v>#DIV/0!</v>
      </c>
    </row>
    <row r="42" spans="2:17" ht="15" thickBot="1">
      <c r="B42" s="29" t="s">
        <v>91</v>
      </c>
    </row>
    <row r="43" spans="2:17" ht="36" customHeight="1">
      <c r="B43" s="53" t="s">
        <v>6</v>
      </c>
      <c r="C43" s="54" t="s">
        <v>5</v>
      </c>
      <c r="D43" s="54" t="s">
        <v>65</v>
      </c>
      <c r="E43" s="54" t="s">
        <v>9</v>
      </c>
      <c r="F43" s="55" t="s">
        <v>10</v>
      </c>
      <c r="G43" s="56" t="s">
        <v>86</v>
      </c>
      <c r="H43" s="56" t="s">
        <v>31</v>
      </c>
      <c r="I43" s="56" t="s">
        <v>69</v>
      </c>
      <c r="J43" s="56" t="s">
        <v>88</v>
      </c>
      <c r="K43" s="56" t="s">
        <v>72</v>
      </c>
      <c r="L43" s="56" t="s">
        <v>61</v>
      </c>
      <c r="M43" s="56" t="s">
        <v>75</v>
      </c>
      <c r="N43" s="56" t="s">
        <v>30</v>
      </c>
      <c r="O43" s="56" t="s">
        <v>78</v>
      </c>
      <c r="P43" s="56" t="s">
        <v>90</v>
      </c>
      <c r="Q43" s="56" t="s">
        <v>81</v>
      </c>
    </row>
    <row r="44" spans="2:17">
      <c r="B44" s="45">
        <v>2</v>
      </c>
      <c r="C44" s="43">
        <v>6</v>
      </c>
      <c r="D44" s="43" t="s">
        <v>62</v>
      </c>
      <c r="E44" s="43" t="s">
        <v>7</v>
      </c>
      <c r="F44" s="43" t="s">
        <v>55</v>
      </c>
      <c r="G44" s="46"/>
      <c r="H44" s="46"/>
      <c r="I44" s="46"/>
      <c r="J44" s="47"/>
      <c r="K44" s="46"/>
      <c r="L44" s="46"/>
      <c r="M44" s="46"/>
      <c r="N44" s="46"/>
      <c r="O44" s="46" t="e">
        <f>STDEV(G44:N44)</f>
        <v>#DIV/0!</v>
      </c>
      <c r="P44" s="46">
        <f>MAX(G44:N44)-MIN(G44:N44)</f>
        <v>0</v>
      </c>
      <c r="Q44" s="46" t="e">
        <f>AVERAGE(G44:N44)</f>
        <v>#DIV/0!</v>
      </c>
    </row>
    <row r="45" spans="2:17">
      <c r="B45" s="45">
        <v>4</v>
      </c>
      <c r="C45" s="43">
        <v>15</v>
      </c>
      <c r="D45" s="43" t="s">
        <v>62</v>
      </c>
      <c r="E45" s="43" t="s">
        <v>8</v>
      </c>
      <c r="F45" s="43" t="s">
        <v>56</v>
      </c>
      <c r="G45" s="46"/>
      <c r="H45" s="46"/>
      <c r="I45" s="46"/>
      <c r="J45" s="47"/>
      <c r="K45" s="46"/>
      <c r="L45" s="46"/>
      <c r="M45" s="46"/>
      <c r="N45" s="46"/>
      <c r="O45" s="46" t="e">
        <f t="shared" ref="O45:O49" si="12">STDEV(G45:N45)</f>
        <v>#DIV/0!</v>
      </c>
      <c r="P45" s="46">
        <f t="shared" ref="P45:P49" si="13">MAX(G45:N45)-MIN(G45:N45)</f>
        <v>0</v>
      </c>
      <c r="Q45" s="46" t="e">
        <f t="shared" ref="Q45:Q49" si="14">AVERAGE(G45:N45)</f>
        <v>#DIV/0!</v>
      </c>
    </row>
    <row r="46" spans="2:17">
      <c r="B46" s="45">
        <v>6</v>
      </c>
      <c r="C46" s="43">
        <v>20</v>
      </c>
      <c r="D46" s="43" t="s">
        <v>62</v>
      </c>
      <c r="E46" s="43" t="s">
        <v>13</v>
      </c>
      <c r="F46" s="43" t="s">
        <v>56</v>
      </c>
      <c r="G46" s="46"/>
      <c r="H46" s="46"/>
      <c r="I46" s="46"/>
      <c r="J46" s="47"/>
      <c r="K46" s="46"/>
      <c r="L46" s="46"/>
      <c r="M46" s="46"/>
      <c r="N46" s="46"/>
      <c r="O46" s="46" t="e">
        <f t="shared" si="12"/>
        <v>#DIV/0!</v>
      </c>
      <c r="P46" s="46">
        <f t="shared" si="13"/>
        <v>0</v>
      </c>
      <c r="Q46" s="46" t="e">
        <f t="shared" si="14"/>
        <v>#DIV/0!</v>
      </c>
    </row>
    <row r="47" spans="2:17">
      <c r="B47" s="45">
        <v>7</v>
      </c>
      <c r="C47" s="43">
        <v>6</v>
      </c>
      <c r="D47" s="43" t="s">
        <v>63</v>
      </c>
      <c r="E47" s="43" t="s">
        <v>7</v>
      </c>
      <c r="F47" s="43" t="s">
        <v>57</v>
      </c>
      <c r="G47" s="46"/>
      <c r="H47" s="46"/>
      <c r="I47" s="46"/>
      <c r="J47" s="46"/>
      <c r="K47" s="46"/>
      <c r="L47" s="46"/>
      <c r="M47" s="46"/>
      <c r="N47" s="46"/>
      <c r="O47" s="46" t="e">
        <f t="shared" si="12"/>
        <v>#DIV/0!</v>
      </c>
      <c r="P47" s="46">
        <f t="shared" si="13"/>
        <v>0</v>
      </c>
      <c r="Q47" s="46" t="e">
        <f t="shared" si="14"/>
        <v>#DIV/0!</v>
      </c>
    </row>
    <row r="48" spans="2:17">
      <c r="B48" s="45">
        <v>9</v>
      </c>
      <c r="C48" s="43">
        <v>15</v>
      </c>
      <c r="D48" s="43" t="s">
        <v>63</v>
      </c>
      <c r="E48" s="43" t="s">
        <v>8</v>
      </c>
      <c r="F48" s="43" t="s">
        <v>58</v>
      </c>
      <c r="G48" s="46"/>
      <c r="H48" s="46"/>
      <c r="I48" s="46"/>
      <c r="J48" s="46"/>
      <c r="K48" s="46"/>
      <c r="L48" s="46"/>
      <c r="M48" s="46"/>
      <c r="N48" s="46"/>
      <c r="O48" s="46" t="e">
        <f t="shared" si="12"/>
        <v>#DIV/0!</v>
      </c>
      <c r="P48" s="46">
        <f t="shared" si="13"/>
        <v>0</v>
      </c>
      <c r="Q48" s="46" t="e">
        <f t="shared" si="14"/>
        <v>#DIV/0!</v>
      </c>
    </row>
    <row r="49" spans="2:17">
      <c r="B49" s="45">
        <v>11</v>
      </c>
      <c r="C49" s="43">
        <v>20</v>
      </c>
      <c r="D49" s="43" t="s">
        <v>63</v>
      </c>
      <c r="E49" s="43" t="s">
        <v>13</v>
      </c>
      <c r="F49" s="43" t="s">
        <v>58</v>
      </c>
      <c r="G49" s="46"/>
      <c r="H49" s="46"/>
      <c r="I49" s="46"/>
      <c r="J49" s="46"/>
      <c r="K49" s="46"/>
      <c r="L49" s="46"/>
      <c r="M49" s="46"/>
      <c r="N49" s="46"/>
      <c r="O49" s="46" t="e">
        <f t="shared" si="12"/>
        <v>#DIV/0!</v>
      </c>
      <c r="P49" s="46">
        <f t="shared" si="13"/>
        <v>0</v>
      </c>
      <c r="Q49" s="46" t="e">
        <f t="shared" si="14"/>
        <v>#DIV/0!</v>
      </c>
    </row>
    <row r="51" spans="2:17" ht="15" thickBot="1">
      <c r="B51" s="29" t="s">
        <v>92</v>
      </c>
    </row>
    <row r="52" spans="2:17" ht="36" customHeight="1">
      <c r="B52" s="53" t="s">
        <v>6</v>
      </c>
      <c r="C52" s="54" t="s">
        <v>5</v>
      </c>
      <c r="D52" s="54" t="s">
        <v>65</v>
      </c>
      <c r="E52" s="54" t="s">
        <v>9</v>
      </c>
      <c r="F52" s="55" t="s">
        <v>10</v>
      </c>
      <c r="G52" s="56" t="s">
        <v>86</v>
      </c>
      <c r="H52" s="56" t="s">
        <v>31</v>
      </c>
      <c r="I52" s="56" t="s">
        <v>69</v>
      </c>
      <c r="J52" s="56" t="s">
        <v>88</v>
      </c>
      <c r="K52" s="56" t="s">
        <v>72</v>
      </c>
      <c r="L52" s="56" t="s">
        <v>61</v>
      </c>
      <c r="M52" s="56" t="s">
        <v>75</v>
      </c>
      <c r="N52" s="56" t="s">
        <v>30</v>
      </c>
      <c r="O52" s="56" t="s">
        <v>78</v>
      </c>
      <c r="P52" s="56" t="s">
        <v>90</v>
      </c>
      <c r="Q52" s="56" t="s">
        <v>81</v>
      </c>
    </row>
    <row r="53" spans="2:17">
      <c r="B53" s="45">
        <v>2</v>
      </c>
      <c r="C53" s="43">
        <v>6</v>
      </c>
      <c r="D53" s="43" t="s">
        <v>62</v>
      </c>
      <c r="E53" s="43" t="s">
        <v>7</v>
      </c>
      <c r="F53" s="43" t="s">
        <v>55</v>
      </c>
      <c r="G53" s="46"/>
      <c r="H53" s="46"/>
      <c r="I53" s="46"/>
      <c r="J53" s="47"/>
      <c r="K53" s="46"/>
      <c r="L53" s="46"/>
      <c r="M53" s="46"/>
      <c r="N53" s="46"/>
      <c r="O53" s="46" t="e">
        <f>STDEV(G53:N53)</f>
        <v>#DIV/0!</v>
      </c>
      <c r="P53" s="46">
        <f>MAX(G53:N53)-MIN(G53:N53)</f>
        <v>0</v>
      </c>
      <c r="Q53" s="46" t="e">
        <f>AVERAGE(G53:N53)</f>
        <v>#DIV/0!</v>
      </c>
    </row>
    <row r="54" spans="2:17">
      <c r="B54" s="45">
        <v>4</v>
      </c>
      <c r="C54" s="43">
        <v>15</v>
      </c>
      <c r="D54" s="43" t="s">
        <v>62</v>
      </c>
      <c r="E54" s="43" t="s">
        <v>8</v>
      </c>
      <c r="F54" s="43" t="s">
        <v>56</v>
      </c>
      <c r="G54" s="46"/>
      <c r="H54" s="46"/>
      <c r="I54" s="46"/>
      <c r="J54" s="47"/>
      <c r="K54" s="46"/>
      <c r="L54" s="46"/>
      <c r="M54" s="46"/>
      <c r="N54" s="46"/>
      <c r="O54" s="46" t="e">
        <f t="shared" ref="O54:O58" si="15">STDEV(G54:N54)</f>
        <v>#DIV/0!</v>
      </c>
      <c r="P54" s="46">
        <f t="shared" ref="P54:P58" si="16">MAX(G54:N54)-MIN(G54:N54)</f>
        <v>0</v>
      </c>
      <c r="Q54" s="46" t="e">
        <f t="shared" ref="Q54:Q58" si="17">AVERAGE(G54:N54)</f>
        <v>#DIV/0!</v>
      </c>
    </row>
    <row r="55" spans="2:17">
      <c r="B55" s="45">
        <v>6</v>
      </c>
      <c r="C55" s="43">
        <v>20</v>
      </c>
      <c r="D55" s="43" t="s">
        <v>62</v>
      </c>
      <c r="E55" s="43" t="s">
        <v>13</v>
      </c>
      <c r="F55" s="43" t="s">
        <v>56</v>
      </c>
      <c r="G55" s="46"/>
      <c r="H55" s="46"/>
      <c r="I55" s="46"/>
      <c r="J55" s="47"/>
      <c r="K55" s="46"/>
      <c r="L55" s="46"/>
      <c r="M55" s="46"/>
      <c r="N55" s="46"/>
      <c r="O55" s="46" t="e">
        <f t="shared" si="15"/>
        <v>#DIV/0!</v>
      </c>
      <c r="P55" s="46">
        <f t="shared" si="16"/>
        <v>0</v>
      </c>
      <c r="Q55" s="46" t="e">
        <f t="shared" si="17"/>
        <v>#DIV/0!</v>
      </c>
    </row>
    <row r="56" spans="2:17">
      <c r="B56" s="45">
        <v>7</v>
      </c>
      <c r="C56" s="43">
        <v>6</v>
      </c>
      <c r="D56" s="43" t="s">
        <v>63</v>
      </c>
      <c r="E56" s="43" t="s">
        <v>7</v>
      </c>
      <c r="F56" s="43" t="s">
        <v>57</v>
      </c>
      <c r="G56" s="46"/>
      <c r="H56" s="46"/>
      <c r="I56" s="46"/>
      <c r="J56" s="46"/>
      <c r="K56" s="46"/>
      <c r="L56" s="46"/>
      <c r="M56" s="46"/>
      <c r="N56" s="46"/>
      <c r="O56" s="46" t="e">
        <f t="shared" si="15"/>
        <v>#DIV/0!</v>
      </c>
      <c r="P56" s="46">
        <f t="shared" si="16"/>
        <v>0</v>
      </c>
      <c r="Q56" s="46" t="e">
        <f t="shared" si="17"/>
        <v>#DIV/0!</v>
      </c>
    </row>
    <row r="57" spans="2:17">
      <c r="B57" s="45">
        <v>9</v>
      </c>
      <c r="C57" s="43">
        <v>15</v>
      </c>
      <c r="D57" s="43" t="s">
        <v>63</v>
      </c>
      <c r="E57" s="43" t="s">
        <v>8</v>
      </c>
      <c r="F57" s="43" t="s">
        <v>58</v>
      </c>
      <c r="G57" s="46"/>
      <c r="H57" s="46"/>
      <c r="I57" s="46"/>
      <c r="J57" s="46"/>
      <c r="K57" s="46"/>
      <c r="L57" s="46"/>
      <c r="M57" s="46"/>
      <c r="N57" s="46"/>
      <c r="O57" s="46" t="e">
        <f t="shared" si="15"/>
        <v>#DIV/0!</v>
      </c>
      <c r="P57" s="46">
        <f t="shared" si="16"/>
        <v>0</v>
      </c>
      <c r="Q57" s="46" t="e">
        <f t="shared" si="17"/>
        <v>#DIV/0!</v>
      </c>
    </row>
    <row r="58" spans="2:17">
      <c r="B58" s="45">
        <v>11</v>
      </c>
      <c r="C58" s="43">
        <v>20</v>
      </c>
      <c r="D58" s="43" t="s">
        <v>63</v>
      </c>
      <c r="E58" s="43" t="s">
        <v>13</v>
      </c>
      <c r="F58" s="43" t="s">
        <v>58</v>
      </c>
      <c r="G58" s="46"/>
      <c r="H58" s="46"/>
      <c r="I58" s="46"/>
      <c r="J58" s="46"/>
      <c r="K58" s="46"/>
      <c r="L58" s="46"/>
      <c r="M58" s="46"/>
      <c r="N58" s="46"/>
      <c r="O58" s="46" t="e">
        <f t="shared" si="15"/>
        <v>#DIV/0!</v>
      </c>
      <c r="P58" s="46">
        <f t="shared" si="16"/>
        <v>0</v>
      </c>
      <c r="Q58" s="46" t="e">
        <f t="shared" si="17"/>
        <v>#DIV/0!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20"/>
  <sheetViews>
    <sheetView topLeftCell="A4" zoomScale="85" zoomScaleNormal="85" workbookViewId="0">
      <selection activeCell="G34" sqref="G34"/>
    </sheetView>
  </sheetViews>
  <sheetFormatPr defaultColWidth="9" defaultRowHeight="12.75"/>
  <cols>
    <col min="1" max="1" width="7.625" style="3" customWidth="1"/>
    <col min="2" max="2" width="9.375" style="3" customWidth="1"/>
    <col min="3" max="4" width="7.625" style="4" customWidth="1"/>
    <col min="5" max="15" width="7.625" style="3" customWidth="1"/>
    <col min="16" max="16" width="9.125" style="3" customWidth="1"/>
    <col min="17" max="17" width="7.625" style="3" customWidth="1"/>
    <col min="18" max="16384" width="9" style="3"/>
  </cols>
  <sheetData>
    <row r="1" spans="1:19">
      <c r="A1" s="2" t="s">
        <v>11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 t="e">
        <f>AVERAGE(B63,D63,F63,H63,J63,L63,N63,P63)</f>
        <v>#DIV/0!</v>
      </c>
      <c r="D4" s="39" t="e">
        <f>STDEV(B63,D63,F63,H63,J63,L63,N63,P63)</f>
        <v>#DIV/0!</v>
      </c>
      <c r="E4" s="39">
        <f>ABS(MIN(B63,D63,F63,H63,J63,L63,N63,P63)-MAX(B63,D63,F63,H63,J63,L63,N63,P63))</f>
        <v>0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 t="e">
        <f>AVERAGE(C63,E63,G63,I63,K63,M63,O63,Q63)</f>
        <v>#DIV/0!</v>
      </c>
      <c r="R4" s="39" t="e">
        <f>STDEV(C63,E63,G63,I63,K63,M63,O63,Q63)</f>
        <v>#DIV/0!</v>
      </c>
      <c r="S4" s="39">
        <f>ABS(MIN(C63,E63,G63,I63,K63,M63,O63,Q63)-MAX(C63,E63,G63,I63,K63,M63,O63,Q63))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40.44999999999999" customHeight="1">
      <c r="A34" s="9" t="s">
        <v>16</v>
      </c>
      <c r="B34" s="10" t="s">
        <v>28</v>
      </c>
      <c r="C34" s="11" t="s">
        <v>23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38</v>
      </c>
      <c r="K34" s="11" t="s">
        <v>39</v>
      </c>
      <c r="L34" s="10" t="s">
        <v>48</v>
      </c>
      <c r="M34" s="11" t="s">
        <v>49</v>
      </c>
      <c r="N34" s="10" t="s">
        <v>53</v>
      </c>
      <c r="O34" s="11" t="s">
        <v>54</v>
      </c>
      <c r="P34" s="10" t="s">
        <v>24</v>
      </c>
      <c r="Q34" s="11" t="s">
        <v>25</v>
      </c>
    </row>
    <row r="35" spans="1:17" ht="13.5">
      <c r="A35" s="13">
        <v>-10</v>
      </c>
      <c r="B35" s="40"/>
      <c r="C35" s="40"/>
      <c r="D35" s="3"/>
      <c r="F35" s="44"/>
      <c r="G35" s="42"/>
      <c r="H35" s="44"/>
      <c r="I35" s="44"/>
      <c r="J35" s="44"/>
      <c r="K35" s="44"/>
      <c r="L35" s="44"/>
      <c r="M35" s="44"/>
      <c r="N35" s="44"/>
      <c r="O35" s="44"/>
      <c r="P35" s="44"/>
      <c r="Q35" s="44"/>
    </row>
    <row r="36" spans="1:17" ht="13.5">
      <c r="A36" s="13">
        <v>-9</v>
      </c>
      <c r="B36" s="40"/>
      <c r="C36" s="40"/>
      <c r="D36" s="3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</row>
    <row r="37" spans="1:17" ht="13.5">
      <c r="A37" s="13">
        <v>-8</v>
      </c>
      <c r="B37" s="40"/>
      <c r="C37" s="40"/>
      <c r="D37" s="3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</row>
    <row r="38" spans="1:17" ht="13.5">
      <c r="A38" s="13">
        <v>-7</v>
      </c>
      <c r="B38" s="40"/>
      <c r="C38" s="40"/>
      <c r="D38" s="3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</row>
    <row r="39" spans="1:17" ht="13.5">
      <c r="A39" s="13">
        <v>-6</v>
      </c>
      <c r="B39" s="40"/>
      <c r="C39" s="40"/>
      <c r="D39" s="3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</row>
    <row r="40" spans="1:17" ht="13.5">
      <c r="A40" s="13">
        <v>-5</v>
      </c>
      <c r="B40" s="40"/>
      <c r="C40" s="40"/>
      <c r="D40" s="3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</row>
    <row r="41" spans="1:17" ht="13.5">
      <c r="A41" s="13">
        <v>-4</v>
      </c>
      <c r="B41" s="40"/>
      <c r="C41" s="40"/>
      <c r="D41" s="3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</row>
    <row r="42" spans="1:17" ht="13.5">
      <c r="A42" s="13">
        <v>-3</v>
      </c>
      <c r="B42" s="40"/>
      <c r="C42" s="40"/>
      <c r="D42" s="3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</row>
    <row r="43" spans="1:17" ht="13.5">
      <c r="A43" s="13">
        <v>-2</v>
      </c>
      <c r="B43" s="40"/>
      <c r="C43" s="40"/>
      <c r="D43" s="3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</row>
    <row r="44" spans="1:17" ht="13.5">
      <c r="A44" s="13">
        <v>-1</v>
      </c>
      <c r="B44" s="40"/>
      <c r="C44" s="40"/>
      <c r="D44" s="3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</row>
    <row r="45" spans="1:17" ht="13.5">
      <c r="A45" s="13">
        <v>0</v>
      </c>
      <c r="B45" s="40"/>
      <c r="C45" s="41"/>
      <c r="D45" s="3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</row>
    <row r="46" spans="1:17" ht="13.5">
      <c r="A46" s="13">
        <v>1</v>
      </c>
      <c r="B46" s="40"/>
      <c r="C46" s="41"/>
      <c r="D46" s="3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</row>
    <row r="47" spans="1:17" ht="13.5">
      <c r="A47" s="13">
        <v>2</v>
      </c>
      <c r="B47" s="40"/>
      <c r="C47" s="41"/>
      <c r="D47" s="3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</row>
    <row r="48" spans="1:17" ht="13.5">
      <c r="A48" s="13">
        <v>3</v>
      </c>
      <c r="B48" s="40"/>
      <c r="C48" s="41"/>
      <c r="D48" s="3"/>
      <c r="F48" s="40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1:17" ht="13.5">
      <c r="A49" s="13">
        <v>4</v>
      </c>
      <c r="B49" s="40"/>
      <c r="C49" s="41"/>
      <c r="D49" s="3"/>
      <c r="F49" s="40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0" spans="1:17" ht="13.5">
      <c r="A50" s="13">
        <v>5</v>
      </c>
      <c r="B50" s="40"/>
      <c r="C50" s="41"/>
      <c r="D50" s="3"/>
      <c r="F50" s="40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</row>
    <row r="51" spans="1:17" ht="13.5">
      <c r="A51" s="13">
        <v>6</v>
      </c>
      <c r="B51" s="40"/>
      <c r="C51" s="41"/>
      <c r="D51" s="3"/>
      <c r="F51" s="40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2" spans="1:17" ht="13.5">
      <c r="A52" s="13">
        <v>7</v>
      </c>
      <c r="B52" s="40"/>
      <c r="C52" s="40"/>
      <c r="D52" s="3"/>
      <c r="F52" s="40"/>
      <c r="G52" s="42"/>
      <c r="H52" s="40"/>
      <c r="I52" s="41"/>
      <c r="J52" s="44"/>
      <c r="K52" s="44"/>
      <c r="L52" s="44"/>
      <c r="M52" s="44"/>
      <c r="N52" s="44"/>
      <c r="O52" s="44"/>
      <c r="P52" s="44"/>
      <c r="Q52" s="44"/>
    </row>
    <row r="53" spans="1:17" ht="13.5">
      <c r="A53" s="13">
        <v>8</v>
      </c>
      <c r="B53" s="40"/>
      <c r="C53" s="40"/>
      <c r="D53" s="3"/>
      <c r="F53" s="40"/>
      <c r="G53" s="42"/>
      <c r="H53" s="40"/>
      <c r="I53" s="40"/>
      <c r="J53" s="44"/>
      <c r="K53" s="44"/>
      <c r="L53" s="44"/>
      <c r="M53" s="44"/>
      <c r="N53" s="44"/>
      <c r="O53" s="44"/>
      <c r="P53" s="44"/>
      <c r="Q53" s="44"/>
    </row>
    <row r="54" spans="1:17" ht="13.5">
      <c r="A54" s="13">
        <v>9</v>
      </c>
      <c r="B54" s="40"/>
      <c r="C54" s="40"/>
      <c r="D54" s="3"/>
      <c r="F54" s="40"/>
      <c r="G54" s="42"/>
      <c r="H54" s="40"/>
      <c r="I54" s="40"/>
      <c r="J54" s="44"/>
      <c r="K54" s="44"/>
      <c r="L54" s="44"/>
      <c r="M54" s="44"/>
      <c r="N54" s="44"/>
      <c r="O54" s="44"/>
      <c r="P54" s="44"/>
      <c r="Q54" s="44"/>
    </row>
    <row r="55" spans="1:17" ht="13.5">
      <c r="A55" s="13">
        <v>10</v>
      </c>
      <c r="B55" s="40"/>
      <c r="C55" s="40"/>
      <c r="D55" s="3"/>
      <c r="F55" s="40"/>
      <c r="G55" s="42"/>
      <c r="H55" s="40"/>
      <c r="I55" s="41"/>
      <c r="J55" s="44"/>
      <c r="K55" s="44"/>
      <c r="L55" s="44"/>
      <c r="M55" s="44"/>
      <c r="N55" s="44"/>
      <c r="O55" s="44"/>
      <c r="P55" s="44"/>
      <c r="Q55" s="44"/>
    </row>
    <row r="56" spans="1:17" ht="13.5">
      <c r="A56" s="13">
        <v>11</v>
      </c>
      <c r="B56" s="40"/>
      <c r="C56" s="40"/>
      <c r="D56" s="3"/>
      <c r="F56" s="40"/>
      <c r="G56" s="42"/>
      <c r="H56" s="40"/>
      <c r="I56" s="40"/>
      <c r="J56" s="44"/>
      <c r="K56" s="44"/>
      <c r="L56" s="44"/>
      <c r="M56" s="44"/>
      <c r="N56" s="44"/>
      <c r="O56" s="44"/>
      <c r="P56" s="44"/>
      <c r="Q56" s="44"/>
    </row>
    <row r="57" spans="1:17" ht="13.5">
      <c r="A57" s="13">
        <v>12</v>
      </c>
      <c r="B57" s="40"/>
      <c r="C57" s="40"/>
      <c r="D57" s="3"/>
      <c r="F57" s="40"/>
      <c r="G57" s="42"/>
      <c r="H57" s="40"/>
      <c r="I57" s="40"/>
      <c r="J57" s="44"/>
      <c r="K57" s="44"/>
      <c r="L57" s="44"/>
      <c r="M57" s="44"/>
      <c r="N57" s="44"/>
      <c r="O57" s="44"/>
      <c r="P57" s="44"/>
      <c r="Q57" s="44"/>
    </row>
    <row r="58" spans="1:17" ht="13.5">
      <c r="A58" s="13">
        <v>13</v>
      </c>
      <c r="B58" s="40"/>
      <c r="C58" s="40"/>
      <c r="D58" s="3"/>
      <c r="F58" s="40"/>
      <c r="G58" s="42"/>
      <c r="H58" s="40"/>
      <c r="I58" s="40"/>
      <c r="J58" s="44"/>
      <c r="K58" s="44"/>
      <c r="L58" s="44"/>
      <c r="M58" s="44"/>
      <c r="N58" s="44"/>
      <c r="O58" s="44"/>
      <c r="P58" s="44"/>
      <c r="Q58" s="44"/>
    </row>
    <row r="59" spans="1:17" ht="13.5">
      <c r="A59" s="13">
        <v>14</v>
      </c>
      <c r="B59" s="40"/>
      <c r="C59" s="40"/>
      <c r="D59" s="3"/>
      <c r="F59" s="40"/>
      <c r="G59" s="40"/>
      <c r="H59" s="40"/>
      <c r="I59" s="40"/>
      <c r="J59" s="44"/>
      <c r="K59" s="44"/>
      <c r="L59" s="44"/>
      <c r="M59" s="44"/>
      <c r="N59" s="44"/>
      <c r="O59" s="44"/>
      <c r="P59" s="44"/>
      <c r="Q59" s="44"/>
    </row>
    <row r="60" spans="1:17" ht="13.5">
      <c r="A60" s="13">
        <v>15</v>
      </c>
      <c r="B60" s="40"/>
      <c r="C60" s="40"/>
      <c r="D60" s="3"/>
      <c r="F60" s="40"/>
      <c r="G60" s="40"/>
      <c r="H60" s="40"/>
      <c r="I60" s="40"/>
      <c r="J60" s="44"/>
      <c r="K60" s="44"/>
      <c r="L60" s="44"/>
      <c r="M60" s="44"/>
      <c r="N60" s="44"/>
      <c r="O60" s="44"/>
      <c r="P60" s="44"/>
      <c r="Q60" s="44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5"/>
      <c r="O61" s="15"/>
      <c r="P61" s="15"/>
      <c r="Q61" s="15"/>
    </row>
    <row r="62" spans="1:17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7" s="32" customFormat="1">
      <c r="A63" s="33" t="s">
        <v>22</v>
      </c>
      <c r="B63" s="31" t="str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/>
      </c>
      <c r="C63" s="31" t="str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/>
      </c>
      <c r="D63" s="31" t="str">
        <f>IF(OR(MIN(D$35:D$60)&gt;$B4*$J$1,SUM(D$35:D$60)=0),"",(LOG10(($B4*$J$1)/INDEX(D$35:D$60,MATCH($B4*$J$1,D$35:D$60)))/LOG10(INDEX(D$35:D$60,MATCH($B4*$J$1,D$35:D$60))/INDEX(D$35:D$60,1+MATCH($B4*$J$1,D$35:D$60))))*(INDEX($A$35:$A$60,MATCH($B4*$J$1,D$35:D$60))-INDEX($A$35:$A$60,1+MATCH($B4*$J$1,D$35:D$60)))+INDEX($A$35:$A$60,MATCH($B4*$J$1,D$35:D$60)))</f>
        <v/>
      </c>
      <c r="E63" s="31" t="str">
        <f t="shared" si="0"/>
        <v/>
      </c>
      <c r="F63" s="31" t="str">
        <f t="shared" si="0"/>
        <v/>
      </c>
      <c r="G63" s="31" t="str">
        <f t="shared" si="0"/>
        <v/>
      </c>
      <c r="H63" s="31" t="str">
        <f t="shared" si="0"/>
        <v/>
      </c>
      <c r="I63" s="31" t="str">
        <f t="shared" si="0"/>
        <v/>
      </c>
      <c r="J63" s="31" t="str">
        <f t="shared" si="0"/>
        <v/>
      </c>
      <c r="K63" s="31" t="str">
        <f t="shared" si="0"/>
        <v/>
      </c>
      <c r="L63" s="31" t="str">
        <f t="shared" si="0"/>
        <v/>
      </c>
      <c r="M63" s="31" t="str">
        <f t="shared" si="0"/>
        <v/>
      </c>
      <c r="N63" s="31" t="str">
        <f t="shared" si="0"/>
        <v/>
      </c>
      <c r="O63" s="31" t="str">
        <f t="shared" si="0"/>
        <v/>
      </c>
      <c r="P63" s="31" t="str">
        <f t="shared" si="0"/>
        <v/>
      </c>
      <c r="Q63" s="31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20"/>
  <sheetViews>
    <sheetView zoomScale="70" zoomScaleNormal="70" workbookViewId="0">
      <selection activeCell="J40" sqref="J40"/>
    </sheetView>
  </sheetViews>
  <sheetFormatPr defaultColWidth="9" defaultRowHeight="12.75"/>
  <cols>
    <col min="1" max="1" width="7.625" style="3" customWidth="1"/>
    <col min="2" max="2" width="8.875" style="3" customWidth="1"/>
    <col min="3" max="3" width="10.875" style="4" customWidth="1"/>
    <col min="4" max="4" width="10" style="4" customWidth="1"/>
    <col min="5" max="5" width="9.125" style="3" customWidth="1"/>
    <col min="6" max="6" width="9.875" style="3" customWidth="1"/>
    <col min="7" max="8" width="9.125" style="3" customWidth="1"/>
    <col min="9" max="9" width="9.5" style="3" customWidth="1"/>
    <col min="10" max="10" width="10.125" style="3" customWidth="1"/>
    <col min="11" max="11" width="8.375" style="3" customWidth="1"/>
    <col min="12" max="12" width="10.375" style="3" customWidth="1"/>
    <col min="13" max="13" width="9.875" style="3" customWidth="1"/>
    <col min="14" max="14" width="10.875" style="3" customWidth="1"/>
    <col min="15" max="15" width="10.125" style="3" customWidth="1"/>
    <col min="16" max="17" width="7.625" style="3" customWidth="1"/>
    <col min="18" max="16384" width="9" style="3"/>
  </cols>
  <sheetData>
    <row r="1" spans="1:19">
      <c r="A1" s="2" t="s">
        <v>21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 t="e">
        <f>AVERAGE(B63,D63,F63,H63,J63,L63,N63,P63)</f>
        <v>#DIV/0!</v>
      </c>
      <c r="D4" s="39" t="e">
        <f>STDEV(B63,D63,F63,H63,J63,L63,N63,P63)</f>
        <v>#DIV/0!</v>
      </c>
      <c r="E4" s="39">
        <f>ABS(MIN(B63,D63,F63,H63,J63,L63,N63,P63)-MAX(B63,D63,F63,H63,J63,L63,N63,P63))</f>
        <v>0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 t="e">
        <f>AVERAGE(C63,E63,G63,I63,K63,M63,O63,Q63)</f>
        <v>#DIV/0!</v>
      </c>
      <c r="R4" s="39" t="e">
        <f>STDEV(C63,E63,G63,I63,K63,M63,O63,Q63)</f>
        <v>#DIV/0!</v>
      </c>
      <c r="S4" s="39">
        <f>ABS(MIN(C63,E63,G63,I63,K63,M63,O63,Q63)-MAX(C63,E63,G63,I63,K63,M63,O63,Q63))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3.35" customHeight="1">
      <c r="A34" s="9" t="s">
        <v>16</v>
      </c>
      <c r="B34" s="10" t="s">
        <v>28</v>
      </c>
      <c r="C34" s="11" t="s">
        <v>29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40</v>
      </c>
      <c r="K34" s="11" t="s">
        <v>41</v>
      </c>
      <c r="L34" s="10" t="s">
        <v>48</v>
      </c>
      <c r="M34" s="11" t="s">
        <v>49</v>
      </c>
      <c r="N34" s="10" t="s">
        <v>53</v>
      </c>
      <c r="O34" s="11" t="s">
        <v>54</v>
      </c>
      <c r="P34" s="10" t="s">
        <v>24</v>
      </c>
      <c r="Q34" s="11" t="s">
        <v>25</v>
      </c>
    </row>
    <row r="35" spans="1:17">
      <c r="A35" s="13">
        <v>-10</v>
      </c>
      <c r="B35" s="40"/>
      <c r="C35" s="40"/>
      <c r="D35" s="3"/>
      <c r="F35" s="40"/>
      <c r="G35" s="42"/>
      <c r="H35" s="42"/>
      <c r="I35" s="40"/>
      <c r="J35" s="42"/>
      <c r="K35" s="42"/>
      <c r="L35" s="40"/>
      <c r="M35" s="40"/>
      <c r="N35" s="40"/>
      <c r="O35" s="40"/>
      <c r="P35" s="42"/>
      <c r="Q35" s="42"/>
    </row>
    <row r="36" spans="1:17">
      <c r="A36" s="13">
        <v>-9</v>
      </c>
      <c r="B36" s="40"/>
      <c r="C36" s="40"/>
      <c r="D36" s="3"/>
      <c r="F36" s="40"/>
      <c r="G36" s="42"/>
      <c r="H36" s="42"/>
      <c r="I36" s="42"/>
      <c r="J36" s="42"/>
      <c r="K36" s="42"/>
      <c r="L36" s="40"/>
      <c r="M36" s="40"/>
      <c r="N36" s="40"/>
      <c r="O36" s="40"/>
      <c r="P36" s="42"/>
      <c r="Q36" s="42"/>
    </row>
    <row r="37" spans="1:17">
      <c r="A37" s="13">
        <v>-8</v>
      </c>
      <c r="B37" s="40"/>
      <c r="C37" s="40"/>
      <c r="D37" s="3"/>
      <c r="F37" s="40"/>
      <c r="G37" s="42"/>
      <c r="H37" s="42"/>
      <c r="I37" s="42"/>
      <c r="J37" s="42"/>
      <c r="K37" s="42"/>
      <c r="L37" s="40"/>
      <c r="M37" s="40"/>
      <c r="N37" s="40"/>
      <c r="O37" s="40"/>
      <c r="P37" s="42"/>
      <c r="Q37" s="42"/>
    </row>
    <row r="38" spans="1:17">
      <c r="A38" s="13">
        <v>-7</v>
      </c>
      <c r="B38" s="40"/>
      <c r="C38" s="40"/>
      <c r="D38" s="3"/>
      <c r="F38" s="40"/>
      <c r="G38" s="42"/>
      <c r="H38" s="42"/>
      <c r="I38" s="42"/>
      <c r="J38" s="42"/>
      <c r="K38" s="42"/>
      <c r="L38" s="40"/>
      <c r="M38" s="40"/>
      <c r="N38" s="40"/>
      <c r="O38" s="40"/>
      <c r="P38" s="42"/>
      <c r="Q38" s="42"/>
    </row>
    <row r="39" spans="1:17">
      <c r="A39" s="13">
        <v>-6</v>
      </c>
      <c r="B39" s="40"/>
      <c r="C39" s="40"/>
      <c r="D39" s="3"/>
      <c r="F39" s="40"/>
      <c r="G39" s="42"/>
      <c r="H39" s="42"/>
      <c r="I39" s="42"/>
      <c r="J39" s="42"/>
      <c r="K39" s="42"/>
      <c r="L39" s="40"/>
      <c r="M39" s="40"/>
      <c r="N39" s="40"/>
      <c r="O39" s="40"/>
      <c r="P39" s="42"/>
      <c r="Q39" s="42"/>
    </row>
    <row r="40" spans="1:17">
      <c r="A40" s="13">
        <v>-5</v>
      </c>
      <c r="B40" s="40"/>
      <c r="C40" s="40"/>
      <c r="D40" s="3"/>
      <c r="F40" s="40"/>
      <c r="G40" s="42"/>
      <c r="H40" s="42"/>
      <c r="I40" s="42"/>
      <c r="J40" s="42"/>
      <c r="K40" s="42"/>
      <c r="L40" s="40"/>
      <c r="M40" s="40"/>
      <c r="N40" s="40"/>
      <c r="O40" s="40"/>
      <c r="P40" s="42"/>
      <c r="Q40" s="42"/>
    </row>
    <row r="41" spans="1:17">
      <c r="A41" s="13">
        <v>-4</v>
      </c>
      <c r="B41" s="40"/>
      <c r="C41" s="40"/>
      <c r="D41" s="3"/>
      <c r="F41" s="40"/>
      <c r="G41" s="42"/>
      <c r="H41" s="42"/>
      <c r="I41" s="42"/>
      <c r="J41" s="42"/>
      <c r="K41" s="42"/>
      <c r="L41" s="40"/>
      <c r="M41" s="40"/>
      <c r="N41" s="40"/>
      <c r="O41" s="40"/>
      <c r="P41" s="42"/>
      <c r="Q41" s="42"/>
    </row>
    <row r="42" spans="1:17">
      <c r="A42" s="13">
        <v>-3</v>
      </c>
      <c r="B42" s="40"/>
      <c r="C42" s="40"/>
      <c r="D42" s="3"/>
      <c r="F42" s="40"/>
      <c r="G42" s="42"/>
      <c r="H42" s="42"/>
      <c r="I42" s="42"/>
      <c r="J42" s="42"/>
      <c r="K42" s="42"/>
      <c r="L42" s="40"/>
      <c r="M42" s="40"/>
      <c r="N42" s="40"/>
      <c r="O42" s="40"/>
      <c r="P42" s="42"/>
      <c r="Q42" s="42"/>
    </row>
    <row r="43" spans="1:17">
      <c r="A43" s="13">
        <v>-2</v>
      </c>
      <c r="B43" s="40"/>
      <c r="C43" s="40"/>
      <c r="D43" s="3"/>
      <c r="F43" s="40"/>
      <c r="G43" s="42"/>
      <c r="H43" s="42"/>
      <c r="I43" s="42"/>
      <c r="J43" s="42"/>
      <c r="K43" s="42"/>
      <c r="L43" s="40"/>
      <c r="M43" s="40"/>
      <c r="N43" s="40"/>
      <c r="O43" s="40"/>
      <c r="P43" s="42"/>
      <c r="Q43" s="42"/>
    </row>
    <row r="44" spans="1:17">
      <c r="A44" s="13">
        <v>-1</v>
      </c>
      <c r="B44" s="40"/>
      <c r="C44" s="40"/>
      <c r="D44" s="3"/>
      <c r="F44" s="40"/>
      <c r="G44" s="42"/>
      <c r="H44" s="42"/>
      <c r="I44" s="42"/>
      <c r="J44" s="42"/>
      <c r="K44" s="42"/>
      <c r="L44" s="40"/>
      <c r="M44" s="40"/>
      <c r="N44" s="40"/>
      <c r="O44" s="40"/>
      <c r="P44" s="42"/>
      <c r="Q44" s="42"/>
    </row>
    <row r="45" spans="1:17">
      <c r="A45" s="13">
        <v>0</v>
      </c>
      <c r="B45" s="40"/>
      <c r="C45" s="41"/>
      <c r="D45" s="3"/>
      <c r="F45" s="40"/>
      <c r="G45" s="42"/>
      <c r="H45" s="42"/>
      <c r="I45" s="42"/>
      <c r="J45" s="42"/>
      <c r="K45" s="42"/>
      <c r="L45" s="40"/>
      <c r="M45" s="41"/>
      <c r="N45" s="40"/>
      <c r="O45" s="41"/>
      <c r="P45" s="42"/>
      <c r="Q45" s="42"/>
    </row>
    <row r="46" spans="1:17">
      <c r="A46" s="13">
        <v>1</v>
      </c>
      <c r="B46" s="40"/>
      <c r="C46" s="41"/>
      <c r="D46" s="3"/>
      <c r="F46" s="40"/>
      <c r="G46" s="42"/>
      <c r="H46" s="42"/>
      <c r="I46" s="42"/>
      <c r="J46" s="42"/>
      <c r="K46" s="42"/>
      <c r="L46" s="40"/>
      <c r="M46" s="41"/>
      <c r="N46" s="40"/>
      <c r="O46" s="41"/>
      <c r="P46" s="42"/>
      <c r="Q46" s="42"/>
    </row>
    <row r="47" spans="1:17">
      <c r="A47" s="13">
        <v>2</v>
      </c>
      <c r="B47" s="40"/>
      <c r="C47" s="41"/>
      <c r="D47" s="3"/>
      <c r="F47" s="40"/>
      <c r="G47" s="42"/>
      <c r="H47" s="42"/>
      <c r="I47" s="42"/>
      <c r="J47" s="42"/>
      <c r="K47" s="42"/>
      <c r="L47" s="40"/>
      <c r="M47" s="41"/>
      <c r="N47" s="40"/>
      <c r="O47" s="41"/>
      <c r="P47" s="42"/>
      <c r="Q47" s="42"/>
    </row>
    <row r="48" spans="1:17">
      <c r="A48" s="13">
        <v>3</v>
      </c>
      <c r="B48" s="40"/>
      <c r="C48" s="41"/>
      <c r="D48" s="3"/>
      <c r="F48" s="40"/>
      <c r="G48" s="42"/>
      <c r="H48" s="42"/>
      <c r="I48" s="42"/>
      <c r="J48" s="42"/>
      <c r="K48" s="42"/>
      <c r="L48" s="40"/>
      <c r="M48" s="41"/>
      <c r="N48" s="40"/>
      <c r="O48" s="41"/>
      <c r="P48" s="42"/>
      <c r="Q48" s="42"/>
    </row>
    <row r="49" spans="1:17">
      <c r="A49" s="13">
        <v>4</v>
      </c>
      <c r="B49" s="40"/>
      <c r="C49" s="41"/>
      <c r="D49" s="3"/>
      <c r="F49" s="40"/>
      <c r="G49" s="42"/>
      <c r="H49" s="42"/>
      <c r="I49" s="42"/>
      <c r="J49" s="42"/>
      <c r="K49" s="42"/>
      <c r="L49" s="40"/>
      <c r="M49" s="41"/>
      <c r="N49" s="40"/>
      <c r="O49" s="41"/>
      <c r="P49" s="42"/>
      <c r="Q49" s="42"/>
    </row>
    <row r="50" spans="1:17">
      <c r="A50" s="13">
        <v>5</v>
      </c>
      <c r="B50" s="40"/>
      <c r="C50" s="41"/>
      <c r="D50" s="3"/>
      <c r="F50" s="40"/>
      <c r="G50" s="42"/>
      <c r="H50" s="42"/>
      <c r="I50" s="42"/>
      <c r="J50" s="42"/>
      <c r="K50" s="42"/>
      <c r="L50" s="40"/>
      <c r="M50" s="41"/>
      <c r="N50" s="40"/>
      <c r="O50" s="41"/>
      <c r="P50" s="42"/>
      <c r="Q50" s="42"/>
    </row>
    <row r="51" spans="1:17">
      <c r="A51" s="13">
        <v>6</v>
      </c>
      <c r="B51" s="40"/>
      <c r="C51" s="41"/>
      <c r="D51" s="3"/>
      <c r="F51" s="40"/>
      <c r="G51" s="42"/>
      <c r="H51" s="42"/>
      <c r="I51" s="42"/>
      <c r="J51" s="42"/>
      <c r="K51" s="42"/>
      <c r="L51" s="40"/>
      <c r="M51" s="41"/>
      <c r="N51" s="40"/>
      <c r="O51" s="41"/>
      <c r="P51" s="42"/>
      <c r="Q51" s="42"/>
    </row>
    <row r="52" spans="1:17">
      <c r="A52" s="13">
        <v>7</v>
      </c>
      <c r="B52" s="40"/>
      <c r="C52" s="40"/>
      <c r="D52" s="3"/>
      <c r="F52" s="40"/>
      <c r="G52" s="42"/>
      <c r="H52" s="42"/>
      <c r="I52" s="42"/>
      <c r="J52" s="42"/>
      <c r="K52" s="42"/>
      <c r="L52" s="40"/>
      <c r="M52" s="41"/>
      <c r="N52" s="40"/>
      <c r="O52" s="41"/>
      <c r="P52" s="42"/>
      <c r="Q52" s="42"/>
    </row>
    <row r="53" spans="1:17">
      <c r="A53" s="13">
        <v>8</v>
      </c>
      <c r="B53" s="40"/>
      <c r="C53" s="40"/>
      <c r="D53" s="3"/>
      <c r="F53" s="40"/>
      <c r="G53" s="42"/>
      <c r="H53" s="42"/>
      <c r="I53" s="42"/>
      <c r="J53" s="42"/>
      <c r="K53" s="42"/>
      <c r="L53" s="40"/>
      <c r="M53" s="40"/>
      <c r="N53" s="40"/>
      <c r="O53" s="40"/>
      <c r="P53" s="42"/>
      <c r="Q53" s="42"/>
    </row>
    <row r="54" spans="1:17">
      <c r="A54" s="13">
        <v>9</v>
      </c>
      <c r="B54" s="40"/>
      <c r="C54" s="40"/>
      <c r="D54" s="3"/>
      <c r="F54" s="40"/>
      <c r="G54" s="42"/>
      <c r="H54" s="42"/>
      <c r="I54" s="42"/>
      <c r="J54" s="42"/>
      <c r="K54" s="42"/>
      <c r="L54" s="40"/>
      <c r="M54" s="40"/>
      <c r="N54" s="40"/>
      <c r="O54" s="40"/>
      <c r="P54" s="42"/>
      <c r="Q54" s="42"/>
    </row>
    <row r="55" spans="1:17">
      <c r="A55" s="13">
        <v>10</v>
      </c>
      <c r="B55" s="40"/>
      <c r="C55" s="40"/>
      <c r="D55" s="3"/>
      <c r="F55" s="40"/>
      <c r="G55" s="42"/>
      <c r="H55" s="40"/>
      <c r="I55" s="41"/>
      <c r="J55" s="42"/>
      <c r="K55" s="42"/>
      <c r="L55" s="40"/>
      <c r="M55" s="41"/>
      <c r="N55" s="40"/>
      <c r="O55" s="41"/>
      <c r="P55" s="42"/>
      <c r="Q55" s="42"/>
    </row>
    <row r="56" spans="1:17">
      <c r="A56" s="13">
        <v>11</v>
      </c>
      <c r="B56" s="40"/>
      <c r="C56" s="40"/>
      <c r="D56" s="3"/>
      <c r="F56" s="40"/>
      <c r="G56" s="42"/>
      <c r="H56" s="40"/>
      <c r="I56" s="40"/>
      <c r="J56" s="42"/>
      <c r="K56" s="42"/>
      <c r="L56" s="40"/>
      <c r="M56" s="40"/>
      <c r="N56" s="40"/>
      <c r="O56" s="40"/>
      <c r="P56" s="42"/>
      <c r="Q56" s="42"/>
    </row>
    <row r="57" spans="1:17">
      <c r="A57" s="13">
        <v>12</v>
      </c>
      <c r="B57" s="40"/>
      <c r="C57" s="40"/>
      <c r="D57" s="3"/>
      <c r="F57" s="40"/>
      <c r="G57" s="42"/>
      <c r="H57" s="40"/>
      <c r="I57" s="40"/>
      <c r="J57" s="42"/>
      <c r="K57" s="42"/>
      <c r="L57" s="40"/>
      <c r="M57" s="40"/>
      <c r="N57" s="40"/>
      <c r="O57" s="40"/>
      <c r="P57" s="42"/>
      <c r="Q57" s="42"/>
    </row>
    <row r="58" spans="1:17">
      <c r="A58" s="13">
        <v>13</v>
      </c>
      <c r="B58" s="40"/>
      <c r="C58" s="40"/>
      <c r="D58" s="3"/>
      <c r="F58" s="40"/>
      <c r="G58" s="42"/>
      <c r="H58" s="40"/>
      <c r="I58" s="40"/>
      <c r="J58" s="42"/>
      <c r="K58" s="42"/>
      <c r="L58" s="40"/>
      <c r="M58" s="40"/>
      <c r="N58" s="40"/>
      <c r="O58" s="40"/>
      <c r="P58" s="42"/>
      <c r="Q58" s="42"/>
    </row>
    <row r="59" spans="1:17">
      <c r="A59" s="13">
        <v>14</v>
      </c>
      <c r="B59" s="40"/>
      <c r="C59" s="40"/>
      <c r="D59" s="3"/>
      <c r="F59" s="40"/>
      <c r="G59" s="40"/>
      <c r="H59" s="40"/>
      <c r="I59" s="40"/>
      <c r="J59" s="42"/>
      <c r="K59" s="42"/>
      <c r="L59" s="40"/>
      <c r="M59" s="40"/>
      <c r="N59" s="40"/>
      <c r="O59" s="40"/>
      <c r="P59" s="42"/>
      <c r="Q59" s="42"/>
    </row>
    <row r="60" spans="1:17">
      <c r="A60" s="13">
        <v>15</v>
      </c>
      <c r="B60" s="40"/>
      <c r="C60" s="40"/>
      <c r="D60" s="3"/>
      <c r="F60" s="40"/>
      <c r="G60" s="40"/>
      <c r="H60" s="40"/>
      <c r="I60" s="40"/>
      <c r="J60" s="42"/>
      <c r="K60" s="42"/>
      <c r="L60" s="40"/>
      <c r="M60" s="40"/>
      <c r="N60" s="40"/>
      <c r="O60" s="40"/>
      <c r="P60" s="42"/>
      <c r="Q60" s="42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4"/>
      <c r="O61" s="14"/>
      <c r="P61" s="15"/>
      <c r="Q61" s="15"/>
    </row>
    <row r="62" spans="1:17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7" s="32" customFormat="1">
      <c r="A63" s="33" t="s">
        <v>22</v>
      </c>
      <c r="B63" s="31" t="str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/>
      </c>
      <c r="C63" s="31" t="str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/>
      </c>
      <c r="D63" s="31" t="str">
        <f t="shared" si="0"/>
        <v/>
      </c>
      <c r="E63" s="31" t="str">
        <f t="shared" si="0"/>
        <v/>
      </c>
      <c r="F63" s="31" t="str">
        <f t="shared" si="0"/>
        <v/>
      </c>
      <c r="G63" s="31" t="str">
        <f>IF(OR(MIN(G$35:G$60)&gt;$B4*$J$1,SUM(G$35:G$60)=0),"",(LOG10(($B4*$J$1)/INDEX(G$35:G$60,MATCH($B4*$J$1,G$35:G$60)))/LOG10(INDEX(G$35:G$60,MATCH($B4*$J$1,G$35:G$60))/INDEX(G$35:G$60,1+MATCH($B4*$J$1,G$35:G$60))))*(INDEX($A$35:$A$60,MATCH($B4*$J$1,G$35:G$60))-INDEX($A$35:$A$60,1+MATCH($B4*$J$1,G$35:G$60)))+INDEX($A$35:$A$60,MATCH($B4*$J$1,G$35:G$60)))</f>
        <v/>
      </c>
      <c r="H63" s="31" t="str">
        <f t="shared" si="0"/>
        <v/>
      </c>
      <c r="I63" s="31" t="str">
        <f t="shared" si="0"/>
        <v/>
      </c>
      <c r="J63" s="31" t="str">
        <f t="shared" si="0"/>
        <v/>
      </c>
      <c r="K63" s="31" t="str">
        <f t="shared" si="0"/>
        <v/>
      </c>
      <c r="L63" s="31" t="str">
        <f t="shared" si="0"/>
        <v/>
      </c>
      <c r="M63" s="31" t="str">
        <f t="shared" si="0"/>
        <v/>
      </c>
      <c r="N63" s="31" t="str">
        <f t="shared" si="0"/>
        <v/>
      </c>
      <c r="O63" s="31" t="str">
        <f t="shared" si="0"/>
        <v/>
      </c>
      <c r="P63" s="31" t="str">
        <f t="shared" si="0"/>
        <v/>
      </c>
      <c r="Q63" s="31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S111"/>
  <sheetViews>
    <sheetView topLeftCell="A16" zoomScale="85" zoomScaleNormal="85" workbookViewId="0">
      <selection activeCell="I44" sqref="I44"/>
    </sheetView>
  </sheetViews>
  <sheetFormatPr defaultColWidth="9" defaultRowHeight="12.75"/>
  <cols>
    <col min="1" max="1" width="7.625" style="3" customWidth="1"/>
    <col min="2" max="2" width="10.375" style="3" customWidth="1"/>
    <col min="3" max="3" width="9.875" style="4" customWidth="1"/>
    <col min="4" max="4" width="9.125" style="4" customWidth="1"/>
    <col min="5" max="5" width="10.875" style="3" customWidth="1"/>
    <col min="6" max="6" width="9.875" style="3" customWidth="1"/>
    <col min="7" max="7" width="9.5" style="3" customWidth="1"/>
    <col min="8" max="8" width="10.375" style="3" customWidth="1"/>
    <col min="9" max="9" width="9.125" style="3" customWidth="1"/>
    <col min="10" max="10" width="11.625" style="3" customWidth="1"/>
    <col min="11" max="11" width="10.125" style="3" customWidth="1"/>
    <col min="12" max="12" width="10.625" style="3" customWidth="1"/>
    <col min="13" max="14" width="9.875" style="3" customWidth="1"/>
    <col min="15" max="15" width="9.625" style="3" customWidth="1"/>
    <col min="16" max="17" width="7.625" style="3" customWidth="1"/>
    <col min="18" max="16384" width="9" style="3"/>
  </cols>
  <sheetData>
    <row r="1" spans="1:19">
      <c r="A1" s="2" t="s">
        <v>20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 t="e">
        <f>AVERAGE(B54,D54,F54,H54,J54,L54,N54,P54)</f>
        <v>#DIV/0!</v>
      </c>
      <c r="D4" s="39" t="e">
        <f>STDEV(B54,D54,F54,H54,J54,L54,N54,P54)</f>
        <v>#DIV/0!</v>
      </c>
      <c r="E4" s="39">
        <f>ABS(MIN(B54,D54,F54,H54,J54,L54,N54,P54)-MAX(B54,D54,F54,H54,J54,L54,N54,P54))</f>
        <v>0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 t="e">
        <f>AVERAGE(C54,E54,G54,I54,K54,M54,O54,Q54)</f>
        <v>#DIV/0!</v>
      </c>
      <c r="R4" s="39" t="e">
        <f>STDEV(C54,E54,G54,I54,K54,M54,O54,Q54)</f>
        <v>#DIV/0!</v>
      </c>
      <c r="S4" s="39">
        <f>ABS(MIN(C54,E54,G54,I54,K54,M54,O54,Q54)-MAX(C54,E54,G54,I54,K54,M54,O54,Q54))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40.44999999999999" customHeight="1">
      <c r="A34" s="9" t="s">
        <v>16</v>
      </c>
      <c r="B34" s="10" t="s">
        <v>28</v>
      </c>
      <c r="C34" s="11" t="s">
        <v>29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42</v>
      </c>
      <c r="K34" s="11" t="s">
        <v>43</v>
      </c>
      <c r="L34" s="10" t="s">
        <v>48</v>
      </c>
      <c r="M34" s="11" t="s">
        <v>49</v>
      </c>
      <c r="N34" s="10" t="s">
        <v>53</v>
      </c>
      <c r="O34" s="11" t="s">
        <v>54</v>
      </c>
      <c r="P34" s="10" t="s">
        <v>24</v>
      </c>
      <c r="Q34" s="11" t="s">
        <v>25</v>
      </c>
    </row>
    <row r="35" spans="1:17" ht="13.5">
      <c r="A35" s="13">
        <v>-10</v>
      </c>
      <c r="B35" s="40"/>
      <c r="C35" s="40"/>
      <c r="D35" s="40"/>
      <c r="E35" s="40"/>
      <c r="F35" s="44"/>
      <c r="G35" s="42"/>
      <c r="H35" s="40"/>
      <c r="I35" s="40"/>
      <c r="J35" s="40"/>
      <c r="K35" s="40"/>
      <c r="L35" s="40"/>
      <c r="M35" s="40"/>
      <c r="N35" s="40"/>
      <c r="O35" s="40"/>
      <c r="P35" s="40"/>
      <c r="Q35" s="40"/>
    </row>
    <row r="36" spans="1:17" ht="13.5">
      <c r="A36" s="13">
        <v>-9</v>
      </c>
      <c r="B36" s="40"/>
      <c r="C36" s="40"/>
      <c r="D36" s="40"/>
      <c r="E36" s="40"/>
      <c r="F36" s="44"/>
      <c r="G36" s="44"/>
      <c r="H36" s="40"/>
      <c r="I36" s="40"/>
      <c r="J36" s="40"/>
      <c r="K36" s="40"/>
      <c r="L36" s="40"/>
      <c r="M36" s="40"/>
      <c r="N36" s="40"/>
      <c r="O36" s="40"/>
      <c r="P36" s="40"/>
      <c r="Q36" s="40"/>
    </row>
    <row r="37" spans="1:17" ht="13.5">
      <c r="A37" s="13">
        <v>-8</v>
      </c>
      <c r="B37" s="40"/>
      <c r="C37" s="40"/>
      <c r="D37" s="40"/>
      <c r="E37" s="40"/>
      <c r="F37" s="44"/>
      <c r="G37" s="44"/>
      <c r="H37" s="40"/>
      <c r="I37" s="40"/>
      <c r="J37" s="40"/>
      <c r="K37" s="40"/>
      <c r="L37" s="40"/>
      <c r="M37" s="40"/>
      <c r="N37" s="40"/>
      <c r="O37" s="40"/>
      <c r="P37" s="40"/>
      <c r="Q37" s="40"/>
    </row>
    <row r="38" spans="1:17" ht="13.5">
      <c r="A38" s="13">
        <v>-7</v>
      </c>
      <c r="B38" s="40"/>
      <c r="C38" s="40"/>
      <c r="D38" s="40"/>
      <c r="E38" s="40"/>
      <c r="F38" s="44"/>
      <c r="G38" s="44"/>
      <c r="H38" s="40"/>
      <c r="I38" s="40"/>
      <c r="J38" s="40"/>
      <c r="K38" s="40"/>
      <c r="L38" s="40"/>
      <c r="M38" s="40"/>
      <c r="N38" s="40"/>
      <c r="O38" s="40"/>
      <c r="P38" s="40"/>
      <c r="Q38" s="40"/>
    </row>
    <row r="39" spans="1:17" ht="13.5">
      <c r="A39" s="13">
        <v>-6</v>
      </c>
      <c r="B39" s="40"/>
      <c r="C39" s="40"/>
      <c r="D39" s="40"/>
      <c r="E39" s="40"/>
      <c r="F39" s="44"/>
      <c r="G39" s="44"/>
      <c r="H39" s="40"/>
      <c r="I39" s="40"/>
      <c r="J39" s="40"/>
      <c r="K39" s="40"/>
      <c r="L39" s="40"/>
      <c r="M39" s="40"/>
      <c r="N39" s="40"/>
      <c r="O39" s="40"/>
      <c r="P39" s="40"/>
      <c r="Q39" s="40"/>
    </row>
    <row r="40" spans="1:17" ht="13.5">
      <c r="A40" s="13">
        <v>-5</v>
      </c>
      <c r="B40" s="40"/>
      <c r="C40" s="40"/>
      <c r="D40" s="40"/>
      <c r="E40" s="40"/>
      <c r="F40" s="44"/>
      <c r="G40" s="44"/>
      <c r="H40" s="40"/>
      <c r="I40" s="40"/>
      <c r="J40" s="40"/>
      <c r="K40" s="40"/>
      <c r="L40" s="40"/>
      <c r="M40" s="40"/>
      <c r="N40" s="40"/>
      <c r="O40" s="40"/>
      <c r="P40" s="40"/>
      <c r="Q40" s="40"/>
    </row>
    <row r="41" spans="1:17" ht="13.5">
      <c r="A41" s="13">
        <v>-4</v>
      </c>
      <c r="B41" s="40"/>
      <c r="C41" s="40"/>
      <c r="D41" s="40"/>
      <c r="E41" s="40"/>
      <c r="F41" s="44"/>
      <c r="G41" s="44"/>
      <c r="H41" s="40"/>
      <c r="I41" s="40"/>
      <c r="J41" s="40"/>
      <c r="K41" s="40"/>
      <c r="L41" s="40"/>
      <c r="M41" s="40"/>
      <c r="N41" s="40"/>
      <c r="O41" s="40"/>
      <c r="P41" s="40"/>
      <c r="Q41" s="40"/>
    </row>
    <row r="42" spans="1:17" ht="13.5">
      <c r="A42" s="13">
        <v>-3</v>
      </c>
      <c r="B42" s="40"/>
      <c r="C42" s="40"/>
      <c r="D42" s="40"/>
      <c r="E42" s="40"/>
      <c r="F42" s="44"/>
      <c r="G42" s="44"/>
      <c r="H42" s="40"/>
      <c r="I42" s="40"/>
      <c r="J42" s="40"/>
      <c r="K42" s="40"/>
      <c r="L42" s="40"/>
      <c r="M42" s="40"/>
      <c r="N42" s="40"/>
      <c r="O42" s="40"/>
      <c r="P42" s="40"/>
      <c r="Q42" s="40"/>
    </row>
    <row r="43" spans="1:17" ht="13.5">
      <c r="A43" s="13">
        <v>-2</v>
      </c>
      <c r="B43" s="40"/>
      <c r="C43" s="40"/>
      <c r="D43" s="40"/>
      <c r="E43" s="40"/>
      <c r="F43" s="44"/>
      <c r="G43" s="44"/>
      <c r="H43" s="40"/>
      <c r="I43" s="40"/>
      <c r="J43" s="40"/>
      <c r="K43" s="40"/>
      <c r="L43" s="40"/>
      <c r="M43" s="40"/>
      <c r="N43" s="40"/>
      <c r="O43" s="40"/>
      <c r="P43" s="40"/>
      <c r="Q43" s="40"/>
    </row>
    <row r="44" spans="1:17" ht="13.5">
      <c r="A44" s="13">
        <v>-1</v>
      </c>
      <c r="B44" s="40"/>
      <c r="C44" s="40"/>
      <c r="D44" s="40"/>
      <c r="E44" s="40"/>
      <c r="F44" s="44"/>
      <c r="G44" s="44"/>
      <c r="H44" s="40"/>
      <c r="I44" s="40"/>
      <c r="J44" s="40"/>
      <c r="K44" s="40"/>
      <c r="L44" s="40"/>
      <c r="M44" s="40"/>
      <c r="N44" s="40"/>
      <c r="O44" s="40"/>
      <c r="P44" s="40"/>
      <c r="Q44" s="40"/>
    </row>
    <row r="45" spans="1:17" ht="13.5">
      <c r="A45" s="13">
        <v>0</v>
      </c>
      <c r="B45" s="40"/>
      <c r="C45" s="40"/>
      <c r="D45" s="40"/>
      <c r="E45" s="40"/>
      <c r="F45" s="44"/>
      <c r="G45" s="44"/>
      <c r="H45" s="40"/>
      <c r="I45" s="40"/>
      <c r="J45" s="40"/>
      <c r="K45" s="40"/>
      <c r="L45" s="40"/>
      <c r="M45" s="41"/>
      <c r="N45" s="40"/>
      <c r="O45" s="40"/>
      <c r="P45" s="40"/>
      <c r="Q45" s="40"/>
    </row>
    <row r="46" spans="1:17" ht="13.5">
      <c r="A46" s="13">
        <v>1</v>
      </c>
      <c r="B46" s="40"/>
      <c r="C46" s="40"/>
      <c r="D46" s="40"/>
      <c r="E46" s="40"/>
      <c r="F46" s="44"/>
      <c r="G46" s="44"/>
      <c r="H46" s="40"/>
      <c r="I46" s="40"/>
      <c r="J46" s="40"/>
      <c r="K46" s="40"/>
      <c r="L46" s="40"/>
      <c r="M46" s="41"/>
      <c r="N46" s="40"/>
      <c r="O46" s="40"/>
      <c r="P46" s="40"/>
      <c r="Q46" s="40"/>
    </row>
    <row r="47" spans="1:17" ht="13.5">
      <c r="A47" s="13">
        <v>2</v>
      </c>
      <c r="B47" s="40"/>
      <c r="C47" s="40"/>
      <c r="D47" s="40"/>
      <c r="E47" s="40"/>
      <c r="F47" s="44"/>
      <c r="G47" s="44"/>
      <c r="H47" s="40"/>
      <c r="I47" s="40"/>
      <c r="J47" s="40"/>
      <c r="K47" s="40"/>
      <c r="L47" s="40"/>
      <c r="M47" s="41"/>
      <c r="N47" s="40"/>
      <c r="O47" s="40"/>
      <c r="P47" s="40"/>
      <c r="Q47" s="40"/>
    </row>
    <row r="48" spans="1:17" ht="13.5">
      <c r="A48" s="13">
        <v>3</v>
      </c>
      <c r="B48" s="40"/>
      <c r="C48" s="40"/>
      <c r="D48" s="40"/>
      <c r="E48" s="40"/>
      <c r="F48" s="40"/>
      <c r="G48" s="44"/>
      <c r="H48" s="40"/>
      <c r="I48" s="40"/>
      <c r="J48" s="40"/>
      <c r="K48" s="40"/>
      <c r="L48" s="40"/>
      <c r="M48" s="41"/>
      <c r="N48" s="40"/>
      <c r="O48" s="40"/>
      <c r="P48" s="40"/>
      <c r="Q48" s="40"/>
    </row>
    <row r="49" spans="1:17" ht="13.5">
      <c r="A49" s="13">
        <v>4</v>
      </c>
      <c r="B49" s="40"/>
      <c r="C49" s="40"/>
      <c r="D49" s="40"/>
      <c r="E49" s="40"/>
      <c r="F49" s="40"/>
      <c r="G49" s="44"/>
      <c r="H49" s="40"/>
      <c r="I49" s="40"/>
      <c r="J49" s="40"/>
      <c r="K49" s="40"/>
      <c r="L49" s="40"/>
      <c r="M49" s="41"/>
      <c r="N49" s="40"/>
      <c r="O49" s="40"/>
      <c r="P49" s="40"/>
      <c r="Q49" s="40"/>
    </row>
    <row r="50" spans="1:17" ht="13.5">
      <c r="A50" s="13">
        <v>5</v>
      </c>
      <c r="B50" s="40"/>
      <c r="C50" s="40"/>
      <c r="D50" s="40"/>
      <c r="E50" s="40"/>
      <c r="F50" s="40"/>
      <c r="G50" s="44"/>
      <c r="H50" s="40"/>
      <c r="I50" s="40"/>
      <c r="J50" s="40"/>
      <c r="K50" s="40"/>
      <c r="L50" s="40"/>
      <c r="M50" s="41"/>
      <c r="N50" s="40"/>
      <c r="O50" s="40"/>
      <c r="P50" s="40"/>
      <c r="Q50" s="40"/>
    </row>
    <row r="51" spans="1:17" ht="13.5">
      <c r="A51" s="13">
        <v>6</v>
      </c>
      <c r="B51" s="40"/>
      <c r="C51" s="40"/>
      <c r="D51" s="40"/>
      <c r="E51" s="40"/>
      <c r="F51" s="40"/>
      <c r="G51" s="44"/>
      <c r="H51" s="40"/>
      <c r="I51" s="40"/>
      <c r="J51" s="40"/>
      <c r="K51" s="40"/>
      <c r="L51" s="40"/>
      <c r="M51" s="41"/>
      <c r="N51" s="40"/>
      <c r="O51" s="40"/>
      <c r="P51" s="40"/>
      <c r="Q51" s="40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22</v>
      </c>
      <c r="B54" s="31" t="str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/>
      </c>
      <c r="C54" s="31" t="str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/>
      </c>
      <c r="D54" s="31" t="str">
        <f t="shared" si="0"/>
        <v/>
      </c>
      <c r="E54" s="31" t="str">
        <f t="shared" si="0"/>
        <v/>
      </c>
      <c r="F54" s="31" t="str">
        <f t="shared" si="0"/>
        <v/>
      </c>
      <c r="G54" s="31" t="str">
        <f t="shared" si="0"/>
        <v/>
      </c>
      <c r="H54" s="31" t="str">
        <f t="shared" si="0"/>
        <v/>
      </c>
      <c r="I54" s="31" t="str">
        <f t="shared" si="0"/>
        <v/>
      </c>
      <c r="J54" s="31" t="str">
        <f t="shared" si="0"/>
        <v/>
      </c>
      <c r="K54" s="31" t="str">
        <f t="shared" si="0"/>
        <v/>
      </c>
      <c r="L54" s="31" t="str">
        <f t="shared" si="0"/>
        <v/>
      </c>
      <c r="M54" s="31" t="str">
        <f t="shared" si="0"/>
        <v/>
      </c>
      <c r="N54" s="31" t="str">
        <f t="shared" si="0"/>
        <v/>
      </c>
      <c r="O54" s="31" t="str">
        <f t="shared" si="0"/>
        <v/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S111"/>
  <sheetViews>
    <sheetView zoomScale="70" zoomScaleNormal="70" workbookViewId="0">
      <selection activeCell="O36" sqref="O36"/>
    </sheetView>
  </sheetViews>
  <sheetFormatPr defaultColWidth="9" defaultRowHeight="12.75"/>
  <cols>
    <col min="1" max="2" width="7.625" style="3" customWidth="1"/>
    <col min="3" max="4" width="7.625" style="4" customWidth="1"/>
    <col min="5" max="17" width="7.625" style="3" customWidth="1"/>
    <col min="18" max="16384" width="9" style="3"/>
  </cols>
  <sheetData>
    <row r="1" spans="1:19">
      <c r="A1" s="2" t="s">
        <v>19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 t="e">
        <f>AVERAGE(B54,D54,F54,H54,J54,L54,N54,P54)</f>
        <v>#DIV/0!</v>
      </c>
      <c r="D4" s="39" t="e">
        <f>STDEV(B54,D54,F54,H54,J54,L54,N54,P54)</f>
        <v>#DIV/0!</v>
      </c>
      <c r="E4" s="39">
        <f>ABS(MIN(B54,D54,F54,H54,J54,L54,N54,P54)-MAX(B54,D54,F54,H54,J54,L54,N54,P54))</f>
        <v>0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 t="e">
        <f>AVERAGE(C54,E54,G54,I54,K54,M54,O54,Q54)</f>
        <v>#DIV/0!</v>
      </c>
      <c r="R4" s="39" t="e">
        <f>STDEV(C54,E54,G54,I54,K54,M54,O54,Q54)</f>
        <v>#DIV/0!</v>
      </c>
      <c r="S4" s="39">
        <f>ABS(MIN(C54,E54,G54,I54,K54,M54,O54,Q54)-MAX(C54,E54,G54,I54,K54,M54,O54,Q54))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40.1" customHeight="1">
      <c r="A34" s="9" t="s">
        <v>16</v>
      </c>
      <c r="B34" s="10" t="s">
        <v>28</v>
      </c>
      <c r="C34" s="11" t="s">
        <v>29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44</v>
      </c>
      <c r="K34" s="11" t="s">
        <v>45</v>
      </c>
      <c r="L34" s="10" t="s">
        <v>48</v>
      </c>
      <c r="M34" s="11" t="s">
        <v>49</v>
      </c>
      <c r="N34" s="10" t="s">
        <v>53</v>
      </c>
      <c r="O34" s="11" t="s">
        <v>54</v>
      </c>
      <c r="P34" s="10" t="s">
        <v>24</v>
      </c>
      <c r="Q34" s="11" t="s">
        <v>25</v>
      </c>
    </row>
    <row r="35" spans="1:17">
      <c r="A35" s="13">
        <v>-10</v>
      </c>
      <c r="B35" s="40"/>
      <c r="C35" s="40"/>
      <c r="D35" s="3"/>
      <c r="F35" s="40"/>
      <c r="G35" s="42"/>
      <c r="H35" s="40"/>
      <c r="I35" s="40"/>
      <c r="J35" s="40"/>
      <c r="K35" s="40"/>
      <c r="L35" s="40"/>
      <c r="M35" s="40"/>
      <c r="N35" s="40"/>
      <c r="O35" s="40"/>
      <c r="P35" s="40"/>
      <c r="Q35" s="40"/>
    </row>
    <row r="36" spans="1:17">
      <c r="A36" s="13">
        <v>-9</v>
      </c>
      <c r="B36" s="40"/>
      <c r="C36" s="40"/>
      <c r="D36" s="3"/>
      <c r="F36" s="40"/>
      <c r="G36" s="42"/>
      <c r="H36" s="40"/>
      <c r="I36" s="40"/>
      <c r="J36" s="40"/>
      <c r="K36" s="40"/>
      <c r="L36" s="40"/>
      <c r="M36" s="40"/>
      <c r="N36" s="40"/>
      <c r="O36" s="40"/>
      <c r="P36" s="40"/>
      <c r="Q36" s="40"/>
    </row>
    <row r="37" spans="1:17">
      <c r="A37" s="13">
        <v>-8</v>
      </c>
      <c r="B37" s="40"/>
      <c r="C37" s="40"/>
      <c r="D37" s="3"/>
      <c r="F37" s="40"/>
      <c r="G37" s="42"/>
      <c r="H37" s="40"/>
      <c r="I37" s="40"/>
      <c r="J37" s="40"/>
      <c r="K37" s="40"/>
      <c r="L37" s="40"/>
      <c r="M37" s="40"/>
      <c r="N37" s="40"/>
      <c r="O37" s="40"/>
      <c r="P37" s="40"/>
      <c r="Q37" s="40"/>
    </row>
    <row r="38" spans="1:17">
      <c r="A38" s="13">
        <v>-7</v>
      </c>
      <c r="B38" s="40"/>
      <c r="C38" s="40"/>
      <c r="D38" s="3"/>
      <c r="F38" s="40"/>
      <c r="G38" s="42"/>
      <c r="H38" s="40"/>
      <c r="I38" s="40"/>
      <c r="J38" s="40"/>
      <c r="K38" s="40"/>
      <c r="L38" s="40"/>
      <c r="M38" s="40"/>
      <c r="N38" s="40"/>
      <c r="O38" s="40"/>
      <c r="P38" s="40"/>
      <c r="Q38" s="40"/>
    </row>
    <row r="39" spans="1:17">
      <c r="A39" s="13">
        <v>-6</v>
      </c>
      <c r="B39" s="40"/>
      <c r="C39" s="40"/>
      <c r="D39" s="3"/>
      <c r="F39" s="40"/>
      <c r="G39" s="42"/>
      <c r="H39" s="40"/>
      <c r="I39" s="40"/>
      <c r="J39" s="40"/>
      <c r="K39" s="40"/>
      <c r="L39" s="40"/>
      <c r="M39" s="40"/>
      <c r="N39" s="40"/>
      <c r="O39" s="40"/>
      <c r="P39" s="40"/>
      <c r="Q39" s="40"/>
    </row>
    <row r="40" spans="1:17">
      <c r="A40" s="13">
        <v>-5</v>
      </c>
      <c r="B40" s="40"/>
      <c r="C40" s="40"/>
      <c r="D40" s="3"/>
      <c r="F40" s="40"/>
      <c r="G40" s="42"/>
      <c r="H40" s="40"/>
      <c r="I40" s="40"/>
      <c r="J40" s="40"/>
      <c r="K40" s="40"/>
      <c r="L40" s="40"/>
      <c r="M40" s="40"/>
      <c r="N40" s="40"/>
      <c r="O40" s="40"/>
      <c r="P40" s="40"/>
      <c r="Q40" s="40"/>
    </row>
    <row r="41" spans="1:17">
      <c r="A41" s="13">
        <v>-4</v>
      </c>
      <c r="B41" s="40"/>
      <c r="C41" s="40"/>
      <c r="D41" s="3"/>
      <c r="F41" s="40"/>
      <c r="G41" s="42"/>
      <c r="H41" s="40"/>
      <c r="I41" s="40"/>
      <c r="J41" s="40"/>
      <c r="K41" s="40"/>
      <c r="L41" s="40"/>
      <c r="M41" s="40"/>
      <c r="N41" s="40"/>
      <c r="O41" s="40"/>
      <c r="P41" s="40"/>
      <c r="Q41" s="40"/>
    </row>
    <row r="42" spans="1:17">
      <c r="A42" s="13">
        <v>-3</v>
      </c>
      <c r="B42" s="40"/>
      <c r="C42" s="40"/>
      <c r="D42" s="3"/>
      <c r="F42" s="40"/>
      <c r="G42" s="42"/>
      <c r="H42" s="40"/>
      <c r="I42" s="40"/>
      <c r="J42" s="40"/>
      <c r="K42" s="40"/>
      <c r="L42" s="40"/>
      <c r="M42" s="40"/>
      <c r="N42" s="40"/>
      <c r="O42" s="40"/>
      <c r="P42" s="40"/>
      <c r="Q42" s="40"/>
    </row>
    <row r="43" spans="1:17">
      <c r="A43" s="13">
        <v>-2</v>
      </c>
      <c r="B43" s="40"/>
      <c r="C43" s="40"/>
      <c r="D43" s="3"/>
      <c r="F43" s="40"/>
      <c r="G43" s="42"/>
      <c r="H43" s="40"/>
      <c r="I43" s="40"/>
      <c r="J43" s="40"/>
      <c r="K43" s="40"/>
      <c r="L43" s="40"/>
      <c r="M43" s="40"/>
      <c r="N43" s="40"/>
      <c r="O43" s="40"/>
      <c r="P43" s="40"/>
      <c r="Q43" s="40"/>
    </row>
    <row r="44" spans="1:17">
      <c r="A44" s="13">
        <v>-1</v>
      </c>
      <c r="B44" s="40"/>
      <c r="C44" s="40"/>
      <c r="D44" s="3"/>
      <c r="F44" s="40"/>
      <c r="G44" s="42"/>
      <c r="H44" s="40"/>
      <c r="I44" s="40"/>
      <c r="J44" s="40"/>
      <c r="K44" s="40"/>
      <c r="L44" s="40"/>
      <c r="M44" s="40"/>
      <c r="N44" s="40"/>
      <c r="O44" s="40"/>
      <c r="P44" s="40"/>
      <c r="Q44" s="40"/>
    </row>
    <row r="45" spans="1:17">
      <c r="A45" s="13">
        <v>0</v>
      </c>
      <c r="B45" s="40"/>
      <c r="C45" s="41"/>
      <c r="D45" s="3"/>
      <c r="F45" s="40"/>
      <c r="G45" s="42"/>
      <c r="H45" s="40"/>
      <c r="I45" s="41"/>
      <c r="J45" s="40"/>
      <c r="K45" s="40"/>
      <c r="L45" s="40"/>
      <c r="M45" s="41"/>
      <c r="N45" s="40"/>
      <c r="O45" s="41"/>
      <c r="P45" s="40"/>
      <c r="Q45" s="40"/>
    </row>
    <row r="46" spans="1:17">
      <c r="A46" s="13">
        <v>1</v>
      </c>
      <c r="B46" s="40"/>
      <c r="C46" s="41"/>
      <c r="D46" s="3"/>
      <c r="F46" s="40"/>
      <c r="G46" s="42"/>
      <c r="H46" s="40"/>
      <c r="I46" s="41"/>
      <c r="J46" s="40"/>
      <c r="K46" s="40"/>
      <c r="L46" s="40"/>
      <c r="M46" s="41"/>
      <c r="N46" s="40"/>
      <c r="O46" s="41"/>
      <c r="P46" s="40"/>
      <c r="Q46" s="40"/>
    </row>
    <row r="47" spans="1:17">
      <c r="A47" s="13">
        <v>2</v>
      </c>
      <c r="B47" s="40"/>
      <c r="C47" s="41"/>
      <c r="D47" s="3"/>
      <c r="F47" s="40"/>
      <c r="G47" s="42"/>
      <c r="H47" s="40"/>
      <c r="I47" s="41"/>
      <c r="J47" s="40"/>
      <c r="K47" s="40"/>
      <c r="L47" s="40"/>
      <c r="M47" s="41"/>
      <c r="N47" s="40"/>
      <c r="O47" s="41"/>
      <c r="P47" s="40"/>
      <c r="Q47" s="40"/>
    </row>
    <row r="48" spans="1:17">
      <c r="A48" s="13">
        <v>3</v>
      </c>
      <c r="B48" s="40"/>
      <c r="C48" s="41"/>
      <c r="D48" s="3"/>
      <c r="F48" s="40"/>
      <c r="G48" s="42"/>
      <c r="H48" s="40"/>
      <c r="I48" s="41"/>
      <c r="J48" s="40"/>
      <c r="K48" s="40"/>
      <c r="L48" s="40"/>
      <c r="M48" s="41"/>
      <c r="N48" s="40"/>
      <c r="O48" s="41"/>
      <c r="P48" s="40"/>
      <c r="Q48" s="40"/>
    </row>
    <row r="49" spans="1:17">
      <c r="A49" s="13">
        <v>4</v>
      </c>
      <c r="B49" s="40"/>
      <c r="C49" s="41"/>
      <c r="D49" s="3"/>
      <c r="F49" s="40"/>
      <c r="G49" s="42"/>
      <c r="H49" s="40"/>
      <c r="I49" s="41"/>
      <c r="J49" s="40"/>
      <c r="K49" s="40"/>
      <c r="L49" s="40"/>
      <c r="M49" s="41"/>
      <c r="N49" s="40"/>
      <c r="O49" s="41"/>
      <c r="P49" s="40"/>
      <c r="Q49" s="40"/>
    </row>
    <row r="50" spans="1:17">
      <c r="A50" s="13">
        <v>5</v>
      </c>
      <c r="B50" s="40"/>
      <c r="C50" s="41"/>
      <c r="D50" s="3"/>
      <c r="F50" s="40"/>
      <c r="G50" s="42"/>
      <c r="H50" s="40"/>
      <c r="I50" s="41"/>
      <c r="J50" s="40"/>
      <c r="K50" s="40"/>
      <c r="L50" s="40"/>
      <c r="M50" s="41"/>
      <c r="N50" s="40"/>
      <c r="O50" s="41"/>
      <c r="P50" s="40"/>
      <c r="Q50" s="40"/>
    </row>
    <row r="51" spans="1:17">
      <c r="A51" s="13">
        <v>6</v>
      </c>
      <c r="B51" s="40"/>
      <c r="C51" s="41"/>
      <c r="D51" s="3"/>
      <c r="F51" s="40"/>
      <c r="G51" s="42"/>
      <c r="H51" s="40"/>
      <c r="I51" s="41"/>
      <c r="J51" s="40"/>
      <c r="K51" s="40"/>
      <c r="L51" s="40"/>
      <c r="M51" s="41"/>
      <c r="N51" s="40"/>
      <c r="O51" s="41"/>
      <c r="P51" s="40"/>
      <c r="Q51" s="40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22</v>
      </c>
      <c r="B54" s="31" t="str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/>
      </c>
      <c r="C54" s="31" t="str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/>
      </c>
      <c r="D54" s="31" t="str">
        <f t="shared" si="0"/>
        <v/>
      </c>
      <c r="E54" s="31" t="str">
        <f t="shared" si="0"/>
        <v/>
      </c>
      <c r="F54" s="31" t="str">
        <f t="shared" si="0"/>
        <v/>
      </c>
      <c r="G54" s="31" t="str">
        <f t="shared" si="0"/>
        <v/>
      </c>
      <c r="H54" s="31" t="str">
        <f t="shared" si="0"/>
        <v/>
      </c>
      <c r="I54" s="31" t="str">
        <f t="shared" si="0"/>
        <v/>
      </c>
      <c r="J54" s="31" t="str">
        <f t="shared" si="0"/>
        <v/>
      </c>
      <c r="K54" s="31" t="str">
        <f t="shared" si="0"/>
        <v/>
      </c>
      <c r="L54" s="31" t="str">
        <f t="shared" si="0"/>
        <v/>
      </c>
      <c r="M54" s="31" t="str">
        <f t="shared" si="0"/>
        <v/>
      </c>
      <c r="N54" s="31" t="str">
        <f t="shared" si="0"/>
        <v/>
      </c>
      <c r="O54" s="31" t="str">
        <f t="shared" si="0"/>
        <v/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S111"/>
  <sheetViews>
    <sheetView topLeftCell="A7" zoomScale="80" zoomScaleNormal="80" workbookViewId="0">
      <selection activeCell="N36" sqref="N36"/>
    </sheetView>
  </sheetViews>
  <sheetFormatPr defaultColWidth="9" defaultRowHeight="12.75"/>
  <cols>
    <col min="1" max="2" width="7.625" style="3" customWidth="1"/>
    <col min="3" max="4" width="7.625" style="4" customWidth="1"/>
    <col min="5" max="17" width="7.625" style="3" customWidth="1"/>
    <col min="18" max="16384" width="9" style="3"/>
  </cols>
  <sheetData>
    <row r="1" spans="1:19">
      <c r="A1" s="2" t="s">
        <v>18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 t="e">
        <f>AVERAGE(B54,D54,F54,H54,J54,L54,N54,P54)</f>
        <v>#DIV/0!</v>
      </c>
      <c r="D4" s="39" t="e">
        <f>STDEV(B54,D54,F54,H54,J54,L54,N54,P54)</f>
        <v>#DIV/0!</v>
      </c>
      <c r="E4" s="39">
        <f>ABS(MIN(B54,D54,F54,H54,J54,L54,N54,P54)-MAX(B54,D54,F54,H54,J54,L54,N54,P54))</f>
        <v>0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 t="e">
        <f>AVERAGE(C54,E54,G54,I54,K54,M54,O54,Q54)</f>
        <v>#DIV/0!</v>
      </c>
      <c r="R4" s="39" t="e">
        <f>STDEV(C54,E54,G54,I54,K54,M54,O54,Q54)</f>
        <v>#DIV/0!</v>
      </c>
      <c r="S4" s="39">
        <f>ABS(MIN(C54,E54,G54,I54,K54,M54,O54,Q54)-MAX(C54,E54,G54,I54,K54,M54,O54,Q54))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7.44999999999999" customHeight="1">
      <c r="A34" s="9" t="s">
        <v>16</v>
      </c>
      <c r="B34" s="10" t="s">
        <v>28</v>
      </c>
      <c r="C34" s="11" t="s">
        <v>29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46</v>
      </c>
      <c r="K34" s="11" t="s">
        <v>47</v>
      </c>
      <c r="L34" s="10" t="s">
        <v>48</v>
      </c>
      <c r="M34" s="11" t="s">
        <v>49</v>
      </c>
      <c r="N34" s="10" t="s">
        <v>53</v>
      </c>
      <c r="O34" s="11" t="s">
        <v>54</v>
      </c>
      <c r="P34" s="10" t="s">
        <v>24</v>
      </c>
      <c r="Q34" s="11" t="s">
        <v>25</v>
      </c>
    </row>
    <row r="35" spans="1:17">
      <c r="A35" s="13">
        <v>-10</v>
      </c>
      <c r="B35" s="40"/>
      <c r="C35" s="40"/>
      <c r="D35" s="3"/>
      <c r="F35" s="40"/>
      <c r="G35" s="42"/>
      <c r="L35" s="40"/>
      <c r="M35" s="40"/>
      <c r="N35" s="48"/>
      <c r="O35" s="48"/>
    </row>
    <row r="36" spans="1:17">
      <c r="A36" s="13">
        <v>-9</v>
      </c>
      <c r="B36" s="40"/>
      <c r="C36" s="40"/>
      <c r="D36" s="3"/>
      <c r="F36" s="40"/>
      <c r="G36" s="42"/>
      <c r="L36" s="40"/>
      <c r="M36" s="40"/>
      <c r="N36" s="48"/>
      <c r="O36" s="48"/>
    </row>
    <row r="37" spans="1:17">
      <c r="A37" s="13">
        <v>-8</v>
      </c>
      <c r="B37" s="40"/>
      <c r="C37" s="40"/>
      <c r="D37" s="3"/>
      <c r="F37" s="40"/>
      <c r="G37" s="42"/>
      <c r="L37" s="40"/>
      <c r="M37" s="40"/>
      <c r="N37" s="48"/>
      <c r="O37" s="48"/>
    </row>
    <row r="38" spans="1:17">
      <c r="A38" s="13">
        <v>-7</v>
      </c>
      <c r="B38" s="40"/>
      <c r="C38" s="40"/>
      <c r="D38" s="3"/>
      <c r="F38" s="40"/>
      <c r="G38" s="42"/>
      <c r="L38" s="40"/>
      <c r="M38" s="40"/>
      <c r="N38" s="48"/>
      <c r="O38" s="48"/>
    </row>
    <row r="39" spans="1:17">
      <c r="A39" s="13">
        <v>-6</v>
      </c>
      <c r="B39" s="40"/>
      <c r="C39" s="40"/>
      <c r="D39" s="3"/>
      <c r="F39" s="40"/>
      <c r="G39" s="42"/>
      <c r="L39" s="40"/>
      <c r="M39" s="40"/>
      <c r="N39" s="48"/>
      <c r="O39" s="48"/>
    </row>
    <row r="40" spans="1:17">
      <c r="A40" s="13">
        <v>-5</v>
      </c>
      <c r="B40" s="40"/>
      <c r="C40" s="40"/>
      <c r="D40" s="3"/>
      <c r="F40" s="40"/>
      <c r="G40" s="42"/>
      <c r="L40" s="40"/>
      <c r="M40" s="40"/>
      <c r="N40" s="48"/>
      <c r="O40" s="48"/>
    </row>
    <row r="41" spans="1:17">
      <c r="A41" s="13">
        <v>-4</v>
      </c>
      <c r="B41" s="40"/>
      <c r="C41" s="40"/>
      <c r="D41" s="3"/>
      <c r="F41" s="40"/>
      <c r="G41" s="42"/>
      <c r="L41" s="40"/>
      <c r="M41" s="40"/>
      <c r="N41" s="48"/>
      <c r="O41" s="48"/>
    </row>
    <row r="42" spans="1:17">
      <c r="A42" s="13">
        <v>-3</v>
      </c>
      <c r="B42" s="40"/>
      <c r="C42" s="40"/>
      <c r="D42" s="3"/>
      <c r="F42" s="40"/>
      <c r="G42" s="42"/>
      <c r="L42" s="40"/>
      <c r="M42" s="40"/>
      <c r="N42" s="48"/>
      <c r="O42" s="48"/>
    </row>
    <row r="43" spans="1:17">
      <c r="A43" s="13">
        <v>-2</v>
      </c>
      <c r="B43" s="40"/>
      <c r="C43" s="40"/>
      <c r="D43" s="3"/>
      <c r="F43" s="40"/>
      <c r="G43" s="42"/>
      <c r="L43" s="40"/>
      <c r="M43" s="40"/>
      <c r="N43" s="48"/>
      <c r="O43" s="48"/>
    </row>
    <row r="44" spans="1:17">
      <c r="A44" s="13">
        <v>-1</v>
      </c>
      <c r="B44" s="40"/>
      <c r="C44" s="40"/>
      <c r="D44" s="3"/>
      <c r="F44" s="40"/>
      <c r="G44" s="42"/>
      <c r="L44" s="40"/>
      <c r="M44" s="40"/>
      <c r="N44" s="48"/>
      <c r="O44" s="48"/>
    </row>
    <row r="45" spans="1:17">
      <c r="A45" s="13">
        <v>0</v>
      </c>
      <c r="B45" s="40"/>
      <c r="C45" s="41"/>
      <c r="D45" s="3"/>
      <c r="F45" s="40"/>
      <c r="G45" s="42"/>
      <c r="L45" s="40"/>
      <c r="M45" s="41"/>
      <c r="N45" s="48"/>
      <c r="O45" s="49"/>
    </row>
    <row r="46" spans="1:17">
      <c r="A46" s="13">
        <v>1</v>
      </c>
      <c r="B46" s="40"/>
      <c r="C46" s="41"/>
      <c r="D46" s="3"/>
      <c r="F46" s="40"/>
      <c r="G46" s="42"/>
      <c r="L46" s="40"/>
      <c r="M46" s="41"/>
      <c r="N46" s="48"/>
      <c r="O46" s="49"/>
    </row>
    <row r="47" spans="1:17">
      <c r="A47" s="13">
        <v>2</v>
      </c>
      <c r="B47" s="40"/>
      <c r="C47" s="41"/>
      <c r="D47" s="3"/>
      <c r="F47" s="40"/>
      <c r="G47" s="42"/>
      <c r="L47" s="40"/>
      <c r="M47" s="41"/>
      <c r="N47" s="48"/>
      <c r="O47" s="49"/>
    </row>
    <row r="48" spans="1:17">
      <c r="A48" s="13">
        <v>3</v>
      </c>
      <c r="B48" s="40"/>
      <c r="C48" s="41"/>
      <c r="D48" s="3"/>
      <c r="F48" s="40"/>
      <c r="G48" s="42"/>
      <c r="L48" s="40"/>
      <c r="M48" s="41"/>
      <c r="N48" s="48"/>
      <c r="O48" s="49"/>
    </row>
    <row r="49" spans="1:17">
      <c r="A49" s="13">
        <v>4</v>
      </c>
      <c r="B49" s="40"/>
      <c r="C49" s="41"/>
      <c r="D49" s="3"/>
      <c r="F49" s="40"/>
      <c r="G49" s="42"/>
      <c r="L49" s="40"/>
      <c r="M49" s="41"/>
      <c r="N49" s="48"/>
      <c r="O49" s="49"/>
    </row>
    <row r="50" spans="1:17">
      <c r="A50" s="13">
        <v>5</v>
      </c>
      <c r="B50" s="40"/>
      <c r="C50" s="41"/>
      <c r="D50" s="3"/>
      <c r="F50" s="40"/>
      <c r="G50" s="42"/>
      <c r="L50" s="40"/>
      <c r="M50" s="41"/>
      <c r="N50" s="48"/>
      <c r="O50" s="49"/>
    </row>
    <row r="51" spans="1:17">
      <c r="A51" s="13">
        <v>6</v>
      </c>
      <c r="B51" s="40"/>
      <c r="C51" s="41"/>
      <c r="D51" s="3"/>
      <c r="F51" s="40"/>
      <c r="G51" s="42"/>
      <c r="H51" s="40"/>
      <c r="I51" s="41"/>
      <c r="L51" s="40"/>
      <c r="M51" s="41"/>
      <c r="N51" s="48"/>
      <c r="O51" s="49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5"/>
      <c r="O52" s="15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22</v>
      </c>
      <c r="B54" s="31" t="str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/>
      </c>
      <c r="C54" s="31" t="str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/>
      </c>
      <c r="D54" s="31" t="str">
        <f t="shared" si="0"/>
        <v/>
      </c>
      <c r="E54" s="31" t="str">
        <f t="shared" si="0"/>
        <v/>
      </c>
      <c r="F54" s="31" t="str">
        <f t="shared" si="0"/>
        <v/>
      </c>
      <c r="G54" s="31" t="str">
        <f>IF(OR(MIN(G$35:G$51)&gt;$B4*$J$1,SUM(G$35:G$51)=0),"",(LOG10(($B4*$J$1)/INDEX(G$35:G$51,MATCH($B4*$J$1,G$35:G$51)))/LOG10(INDEX(G$35:G$51,MATCH($B4*$J$1,G$35:G$51))/INDEX(G$35:G$51,1+MATCH($B4*$J$1,G$35:G$51))))*(INDEX($A$35:$A$51,MATCH($B4*$J$1,G$35:G$51))-INDEX($A$35:$A$51,1+MATCH($B4*$J$1,G$35:G$51)))+INDEX($A$35:$A$51,MATCH($B4*$J$1,G$35:G$51)))</f>
        <v/>
      </c>
      <c r="H54" s="31" t="str">
        <f t="shared" si="0"/>
        <v/>
      </c>
      <c r="I54" s="31" t="str">
        <f t="shared" si="0"/>
        <v/>
      </c>
      <c r="J54" s="31" t="str">
        <f t="shared" si="0"/>
        <v/>
      </c>
      <c r="K54" s="31" t="str">
        <f t="shared" si="0"/>
        <v/>
      </c>
      <c r="L54" s="31" t="str">
        <f t="shared" si="0"/>
        <v/>
      </c>
      <c r="M54" s="31" t="str">
        <f t="shared" si="0"/>
        <v/>
      </c>
      <c r="N54" s="31" t="str">
        <f t="shared" si="0"/>
        <v/>
      </c>
      <c r="O54" s="31" t="str">
        <f t="shared" si="0"/>
        <v/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S111"/>
  <sheetViews>
    <sheetView zoomScale="85" zoomScaleNormal="85" workbookViewId="0">
      <selection activeCell="F34" sqref="F34"/>
    </sheetView>
  </sheetViews>
  <sheetFormatPr defaultColWidth="9" defaultRowHeight="12.75"/>
  <cols>
    <col min="1" max="1" width="7.625" style="3" customWidth="1"/>
    <col min="2" max="2" width="10" style="3" customWidth="1"/>
    <col min="3" max="3" width="10" style="4" customWidth="1"/>
    <col min="4" max="4" width="7.625" style="4" customWidth="1"/>
    <col min="5" max="5" width="7.625" style="3" customWidth="1"/>
    <col min="6" max="6" width="10.5" style="3" customWidth="1"/>
    <col min="7" max="7" width="10.375" style="3" customWidth="1"/>
    <col min="8" max="8" width="11.375" style="3" customWidth="1"/>
    <col min="9" max="9" width="9.125" style="3" customWidth="1"/>
    <col min="10" max="10" width="9.875" style="3" customWidth="1"/>
    <col min="11" max="11" width="10.5" style="3" customWidth="1"/>
    <col min="12" max="12" width="9.875" style="3" customWidth="1"/>
    <col min="13" max="13" width="9.5" style="3" customWidth="1"/>
    <col min="14" max="17" width="7.625" style="3" customWidth="1"/>
    <col min="18" max="16384" width="9" style="3"/>
  </cols>
  <sheetData>
    <row r="1" spans="1:19">
      <c r="A1" s="2" t="s">
        <v>17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 t="e">
        <f>AVERAGE(B54,D54,F54,H54,J54,L54,N54,P54)</f>
        <v>#DIV/0!</v>
      </c>
      <c r="D4" s="39" t="e">
        <f>STDEV(B54,D54,F54,H54,J54,L54,N54,P54)</f>
        <v>#DIV/0!</v>
      </c>
      <c r="E4" s="39">
        <f>ABS(MIN(B54,D54,F54,H54,J54,L54,N54,P54)-MAX(B54,D54,F54,H54,J54,L54,N54,P54))</f>
        <v>0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 t="e">
        <f>AVERAGE(C54,E54,G54,I54,K54,M54,O54,Q54)</f>
        <v>#DIV/0!</v>
      </c>
      <c r="R4" s="39" t="e">
        <f>STDEV(C54,E54,G54,I54,K54,M54,O54,Q54)</f>
        <v>#DIV/0!</v>
      </c>
      <c r="S4" s="39">
        <f>ABS(MIN(C54,E54,G54,I54,K54,M54,O54,Q54)-MAX(C54,E54,G54,I54,K54,M54,O54,Q54))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3.35" customHeight="1">
      <c r="A34" s="9" t="s">
        <v>15</v>
      </c>
      <c r="B34" s="10" t="s">
        <v>28</v>
      </c>
      <c r="C34" s="11" t="s">
        <v>29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42</v>
      </c>
      <c r="K34" s="11" t="s">
        <v>43</v>
      </c>
      <c r="L34" s="10" t="s">
        <v>48</v>
      </c>
      <c r="M34" s="11" t="s">
        <v>49</v>
      </c>
      <c r="N34" s="10" t="s">
        <v>53</v>
      </c>
      <c r="O34" s="11" t="s">
        <v>54</v>
      </c>
      <c r="P34" s="10" t="s">
        <v>24</v>
      </c>
      <c r="Q34" s="11" t="s">
        <v>25</v>
      </c>
    </row>
    <row r="35" spans="1:17">
      <c r="A35" s="13">
        <v>-10</v>
      </c>
      <c r="B35" s="40"/>
      <c r="C35" s="40"/>
      <c r="D35" s="3"/>
      <c r="F35" s="40"/>
      <c r="G35" s="42"/>
      <c r="H35" s="40"/>
      <c r="I35" s="40"/>
      <c r="J35" s="40"/>
      <c r="K35" s="40"/>
      <c r="L35" s="40"/>
      <c r="M35" s="40"/>
      <c r="N35" s="50"/>
      <c r="O35" s="50"/>
      <c r="P35" s="40"/>
      <c r="Q35" s="40"/>
    </row>
    <row r="36" spans="1:17">
      <c r="A36" s="13">
        <v>-9</v>
      </c>
      <c r="B36" s="40"/>
      <c r="C36" s="40"/>
      <c r="D36" s="3"/>
      <c r="F36" s="40"/>
      <c r="G36" s="42"/>
      <c r="H36" s="40"/>
      <c r="I36" s="40"/>
      <c r="J36" s="40"/>
      <c r="K36" s="40"/>
      <c r="L36" s="40"/>
      <c r="M36" s="40"/>
      <c r="N36" s="50"/>
      <c r="O36" s="50"/>
      <c r="P36" s="40"/>
      <c r="Q36" s="40"/>
    </row>
    <row r="37" spans="1:17">
      <c r="A37" s="13">
        <v>-8</v>
      </c>
      <c r="B37" s="40"/>
      <c r="C37" s="40"/>
      <c r="D37" s="3"/>
      <c r="F37" s="40"/>
      <c r="G37" s="42"/>
      <c r="H37" s="40"/>
      <c r="I37" s="40"/>
      <c r="J37" s="40"/>
      <c r="K37" s="40"/>
      <c r="L37" s="40"/>
      <c r="M37" s="40"/>
      <c r="N37" s="50"/>
      <c r="O37" s="50"/>
      <c r="P37" s="40"/>
      <c r="Q37" s="40"/>
    </row>
    <row r="38" spans="1:17">
      <c r="A38" s="13">
        <v>-7</v>
      </c>
      <c r="B38" s="40"/>
      <c r="C38" s="40"/>
      <c r="D38" s="3"/>
      <c r="F38" s="40"/>
      <c r="G38" s="42"/>
      <c r="H38" s="40"/>
      <c r="I38" s="40"/>
      <c r="J38" s="40"/>
      <c r="K38" s="40"/>
      <c r="L38" s="40"/>
      <c r="M38" s="40"/>
      <c r="N38" s="50"/>
      <c r="O38" s="50"/>
      <c r="P38" s="40"/>
      <c r="Q38" s="40"/>
    </row>
    <row r="39" spans="1:17">
      <c r="A39" s="13">
        <v>-6</v>
      </c>
      <c r="B39" s="40"/>
      <c r="C39" s="40"/>
      <c r="D39" s="3"/>
      <c r="F39" s="40"/>
      <c r="G39" s="42"/>
      <c r="H39" s="40"/>
      <c r="I39" s="40"/>
      <c r="J39" s="40"/>
      <c r="K39" s="40"/>
      <c r="L39" s="40"/>
      <c r="M39" s="40"/>
      <c r="N39" s="50"/>
      <c r="O39" s="50"/>
      <c r="P39" s="40"/>
      <c r="Q39" s="40"/>
    </row>
    <row r="40" spans="1:17">
      <c r="A40" s="13">
        <v>-5</v>
      </c>
      <c r="B40" s="40"/>
      <c r="C40" s="40"/>
      <c r="D40" s="3"/>
      <c r="F40" s="40"/>
      <c r="G40" s="42"/>
      <c r="H40" s="40"/>
      <c r="I40" s="40"/>
      <c r="J40" s="40"/>
      <c r="K40" s="40"/>
      <c r="L40" s="40"/>
      <c r="M40" s="40"/>
      <c r="N40" s="50"/>
      <c r="O40" s="50"/>
      <c r="P40" s="40"/>
      <c r="Q40" s="40"/>
    </row>
    <row r="41" spans="1:17">
      <c r="A41" s="13">
        <v>-4</v>
      </c>
      <c r="B41" s="40"/>
      <c r="C41" s="40"/>
      <c r="D41" s="3"/>
      <c r="F41" s="40"/>
      <c r="G41" s="42"/>
      <c r="H41" s="40"/>
      <c r="I41" s="40"/>
      <c r="J41" s="40"/>
      <c r="K41" s="40"/>
      <c r="L41" s="40"/>
      <c r="M41" s="40"/>
      <c r="N41" s="50"/>
      <c r="O41" s="50"/>
      <c r="P41" s="40"/>
      <c r="Q41" s="40"/>
    </row>
    <row r="42" spans="1:17">
      <c r="A42" s="13">
        <v>-3</v>
      </c>
      <c r="B42" s="40"/>
      <c r="C42" s="40"/>
      <c r="D42" s="3"/>
      <c r="F42" s="40"/>
      <c r="G42" s="42"/>
      <c r="H42" s="40"/>
      <c r="I42" s="40"/>
      <c r="J42" s="40"/>
      <c r="K42" s="40"/>
      <c r="L42" s="40"/>
      <c r="M42" s="40"/>
      <c r="N42" s="50"/>
      <c r="O42" s="50"/>
      <c r="P42" s="40"/>
      <c r="Q42" s="40"/>
    </row>
    <row r="43" spans="1:17">
      <c r="A43" s="13">
        <v>-2</v>
      </c>
      <c r="B43" s="40"/>
      <c r="C43" s="40"/>
      <c r="D43" s="3"/>
      <c r="F43" s="40"/>
      <c r="G43" s="42"/>
      <c r="H43" s="40"/>
      <c r="I43" s="40"/>
      <c r="J43" s="40"/>
      <c r="K43" s="40"/>
      <c r="L43" s="40"/>
      <c r="M43" s="40"/>
      <c r="N43" s="50"/>
      <c r="O43" s="50"/>
      <c r="P43" s="40"/>
      <c r="Q43" s="40"/>
    </row>
    <row r="44" spans="1:17">
      <c r="A44" s="13">
        <v>-1</v>
      </c>
      <c r="B44" s="40"/>
      <c r="C44" s="40"/>
      <c r="D44" s="3"/>
      <c r="F44" s="40"/>
      <c r="G44" s="42"/>
      <c r="H44" s="40"/>
      <c r="I44" s="40"/>
      <c r="J44" s="40"/>
      <c r="K44" s="40"/>
      <c r="L44" s="40"/>
      <c r="M44" s="40"/>
      <c r="N44" s="50"/>
      <c r="O44" s="50"/>
      <c r="P44" s="40"/>
      <c r="Q44" s="40"/>
    </row>
    <row r="45" spans="1:17">
      <c r="A45" s="13">
        <v>0</v>
      </c>
      <c r="B45" s="40"/>
      <c r="C45" s="41"/>
      <c r="D45" s="3"/>
      <c r="F45" s="40"/>
      <c r="G45" s="42"/>
      <c r="H45" s="40"/>
      <c r="I45" s="41"/>
      <c r="J45" s="40"/>
      <c r="K45" s="40"/>
      <c r="L45" s="40"/>
      <c r="M45" s="41"/>
      <c r="N45" s="50"/>
      <c r="O45" s="51"/>
      <c r="P45" s="40"/>
      <c r="Q45" s="40"/>
    </row>
    <row r="46" spans="1:17">
      <c r="A46" s="13">
        <v>1</v>
      </c>
      <c r="B46" s="40"/>
      <c r="C46" s="41"/>
      <c r="D46" s="3"/>
      <c r="F46" s="40"/>
      <c r="G46" s="42"/>
      <c r="H46" s="40"/>
      <c r="I46" s="41"/>
      <c r="J46" s="40"/>
      <c r="K46" s="40"/>
      <c r="L46" s="40"/>
      <c r="M46" s="41"/>
      <c r="N46" s="50"/>
      <c r="O46" s="51"/>
      <c r="P46" s="40"/>
      <c r="Q46" s="40"/>
    </row>
    <row r="47" spans="1:17">
      <c r="A47" s="13">
        <v>2</v>
      </c>
      <c r="B47" s="40"/>
      <c r="C47" s="41"/>
      <c r="D47" s="3"/>
      <c r="F47" s="40"/>
      <c r="G47" s="42"/>
      <c r="H47" s="40"/>
      <c r="I47" s="41"/>
      <c r="J47" s="40"/>
      <c r="K47" s="40"/>
      <c r="L47" s="40"/>
      <c r="M47" s="41"/>
      <c r="N47" s="50"/>
      <c r="O47" s="51"/>
      <c r="P47" s="40"/>
      <c r="Q47" s="40"/>
    </row>
    <row r="48" spans="1:17">
      <c r="A48" s="13">
        <v>3</v>
      </c>
      <c r="B48" s="40"/>
      <c r="C48" s="41"/>
      <c r="D48" s="3"/>
      <c r="F48" s="40"/>
      <c r="G48" s="42"/>
      <c r="H48" s="40"/>
      <c r="I48" s="41"/>
      <c r="J48" s="40"/>
      <c r="K48" s="40"/>
      <c r="L48" s="40"/>
      <c r="M48" s="41"/>
      <c r="N48" s="50"/>
      <c r="O48" s="51"/>
      <c r="P48" s="40"/>
      <c r="Q48" s="40"/>
    </row>
    <row r="49" spans="1:17">
      <c r="A49" s="13">
        <v>4</v>
      </c>
      <c r="B49" s="40"/>
      <c r="C49" s="41"/>
      <c r="D49" s="3"/>
      <c r="F49" s="40"/>
      <c r="G49" s="42"/>
      <c r="H49" s="40"/>
      <c r="I49" s="41"/>
      <c r="J49" s="40"/>
      <c r="K49" s="40"/>
      <c r="L49" s="40"/>
      <c r="M49" s="41"/>
      <c r="N49" s="50"/>
      <c r="O49" s="51"/>
      <c r="P49" s="40"/>
      <c r="Q49" s="40"/>
    </row>
    <row r="50" spans="1:17">
      <c r="A50" s="13">
        <v>5</v>
      </c>
      <c r="B50" s="40"/>
      <c r="C50" s="41"/>
      <c r="D50" s="3"/>
      <c r="F50" s="40"/>
      <c r="G50" s="42"/>
      <c r="H50" s="40"/>
      <c r="I50" s="41"/>
      <c r="J50" s="40"/>
      <c r="K50" s="40"/>
      <c r="L50" s="40"/>
      <c r="M50" s="41"/>
      <c r="N50" s="50"/>
      <c r="O50" s="51"/>
      <c r="P50" s="40"/>
      <c r="Q50" s="40"/>
    </row>
    <row r="51" spans="1:17">
      <c r="A51" s="13">
        <v>6</v>
      </c>
      <c r="B51" s="40"/>
      <c r="C51" s="41"/>
      <c r="D51" s="3"/>
      <c r="F51" s="40"/>
      <c r="G51" s="42"/>
      <c r="H51" s="40"/>
      <c r="I51" s="41"/>
      <c r="J51" s="40"/>
      <c r="K51" s="40"/>
      <c r="L51" s="40"/>
      <c r="M51" s="41"/>
      <c r="N51" s="50"/>
      <c r="O51" s="51"/>
      <c r="P51" s="40"/>
      <c r="Q51" s="40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22</v>
      </c>
      <c r="B54" s="31" t="str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/>
      </c>
      <c r="C54" s="31" t="str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/>
      </c>
      <c r="D54" s="31" t="str">
        <f t="shared" si="0"/>
        <v/>
      </c>
      <c r="E54" s="31" t="str">
        <f t="shared" si="0"/>
        <v/>
      </c>
      <c r="F54" s="31" t="str">
        <f t="shared" si="0"/>
        <v/>
      </c>
      <c r="G54" s="31" t="str">
        <f t="shared" si="0"/>
        <v/>
      </c>
      <c r="H54" s="31" t="str">
        <f t="shared" si="0"/>
        <v/>
      </c>
      <c r="I54" s="31" t="str">
        <f t="shared" si="0"/>
        <v/>
      </c>
      <c r="J54" s="31" t="str">
        <f t="shared" si="0"/>
        <v/>
      </c>
      <c r="K54" s="31" t="str">
        <f t="shared" si="0"/>
        <v/>
      </c>
      <c r="L54" s="31" t="str">
        <f t="shared" si="0"/>
        <v/>
      </c>
      <c r="M54" s="31" t="str">
        <f t="shared" si="0"/>
        <v/>
      </c>
      <c r="N54" s="31" t="str">
        <f t="shared" si="0"/>
        <v/>
      </c>
      <c r="O54" s="31" t="str">
        <f t="shared" si="0"/>
        <v/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Cover page</vt:lpstr>
      <vt:lpstr>alignment results</vt:lpstr>
      <vt:lpstr>Case 2, 10MHz</vt:lpstr>
      <vt:lpstr>Case 4, 10MHz</vt:lpstr>
      <vt:lpstr>Case 6, 10MHz</vt:lpstr>
      <vt:lpstr>Case 7, 10MHz</vt:lpstr>
      <vt:lpstr>Case 9, 10MHz</vt:lpstr>
      <vt:lpstr>Case 11, 10MHz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2015-10-16T06:30:30Z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(2)uby5YeqmoMZaH2bWE8QSZf5KYllMNhrceCeiTioLnjPys4wvsJf3VuYJyRJx8XL/ZAYMDJ1V
baXzmhU+Amf+X6a9jZ0s+ePZCOr+k0MD9Sjsws+sjAfcWREFdcmCGoY93k/378zIAaNVVbL6
uPxCbkFCRrYzSlsPmH9qJPTaW3k4oBCawCtbjz2vR66E+qx93esywepxYkb0ar50jIPF7WyV
wmH5XbY+w35t+vDd5R8Kw</vt:lpwstr>
  </property>
  <property fmtid="{D5CDD505-2E9C-101B-9397-08002B2CF9AE}" pid="3" name="_ms_pID_7253431">
    <vt:lpwstr>CWKG3AtlnBREWPRDpo1DqvSGWgdCOg0qhEHulWfOnVmsx/XzaM4
rspDbOWfjfAVwczZPfHw+GWmkJaa+DWNvwm3HaH2VBQiqthTMxqMbadjZWw2XShpuXbm+ctw
uJs=</vt:lpwstr>
  </property>
  <property fmtid="{D5CDD505-2E9C-101B-9397-08002B2CF9AE}" pid="4" name="_new_ms_pID_72543">
    <vt:lpwstr>(3)9Wm4c8HJE21ePsVqjtk0UQGtg84UkhTJbrqCCbZIEQ11UKJXix3E6ZnV9AeAMeY5Gln/CBGd
rO7BughvdT8H8uWaz0goPyx8hwUXcxUeb4M1+MI7MpKGG6SCZNrStzVjliGhsjphnGod416X
ydSagM0nI87TjNhNb5MEl0sp87wZR7XdS+1NCCLcdFcqY7wW25XAznNsk7CS7oELZ+RDim20
HLC7F4BhzlNsvNbuAe</vt:lpwstr>
  </property>
  <property fmtid="{D5CDD505-2E9C-101B-9397-08002B2CF9AE}" pid="5" name="_new_ms_pID_72543_00">
    <vt:lpwstr>_new_ms_pID_72543</vt:lpwstr>
  </property>
  <property fmtid="{D5CDD505-2E9C-101B-9397-08002B2CF9AE}" pid="6" name="_new_ms_pID_725431">
    <vt:lpwstr>MCWu/PNoAe3eBfFkRtublz0nMLnmczF05CiRkCzsnnX2mMzLRBPSLd
NGGBhWrRKPDbogniggQgVBVZ+6IKBWaV0hfgIBHqN3ZgmadxX6sMUnTRmx+dlXlEHD31oMKj
lkRpYy7n7ZmG1VmilQQPIZQfyVZy/8MRH13jZ0aaJfRMTLxkw3UvL5+ZMMKhBbNneuhEYIKb
81MUnXdDBHxv5J28LMj0VN4b/GrjJkCGDISI</vt:lpwstr>
  </property>
  <property fmtid="{D5CDD505-2E9C-101B-9397-08002B2CF9AE}" pid="7" name="_new_ms_pID_725431_00">
    <vt:lpwstr>_new_ms_pID_725431</vt:lpwstr>
  </property>
  <property fmtid="{D5CDD505-2E9C-101B-9397-08002B2CF9AE}" pid="8" name="_new_ms_pID_725432">
    <vt:lpwstr>W5DW7vAdQNgz/H3xW94EUKklK+rVxHJFmsuQ
3Y5vihVf/K/AC94fdZDjnTAPN35WOWVS1xU4xNv5OtvA0Bb/ZC9+giIq1ZxSQw61ExSlpLOi
6ieXIRsFgCtrqxw/2kY/0EzRrOuC43jhZyMM2TozUY5S4k0jozKaY+Jqt33Az5XFLLSIPh4f
3cT14FATJDo/mw==</vt:lpwstr>
  </property>
  <property fmtid="{D5CDD505-2E9C-101B-9397-08002B2CF9AE}" pid="9" name="_new_ms_pID_725432_00">
    <vt:lpwstr>_new_ms_pID_725432</vt:lpwstr>
  </property>
  <property fmtid="{D5CDD505-2E9C-101B-9397-08002B2CF9AE}" pid="10" name="sflag">
    <vt:lpwstr>1444976642</vt:lpwstr>
  </property>
</Properties>
</file>